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9440" windowHeight="8700"/>
  </bookViews>
  <sheets>
    <sheet name="2020" sheetId="5" r:id="rId1"/>
    <sheet name="2021" sheetId="6" r:id="rId2"/>
    <sheet name="2022" sheetId="7" r:id="rId3"/>
  </sheets>
  <externalReferences>
    <externalReference r:id="rId4"/>
    <externalReference r:id="rId5"/>
  </externalReferences>
  <definedNames>
    <definedName name="__Arr1" localSheetId="0">#REF!</definedName>
    <definedName name="__Arr1" localSheetId="1">#REF!</definedName>
    <definedName name="__Arr1" localSheetId="2">#REF!</definedName>
    <definedName name="__Arr1">#REF!</definedName>
    <definedName name="__Arr2" localSheetId="0">#REF!</definedName>
    <definedName name="__Arr2" localSheetId="1">#REF!</definedName>
    <definedName name="__Arr2" localSheetId="2">#REF!</definedName>
    <definedName name="__Arr2">#REF!</definedName>
    <definedName name="__Arr3" localSheetId="0">#REF!</definedName>
    <definedName name="__Arr3" localSheetId="1">#REF!</definedName>
    <definedName name="__Arr3" localSheetId="2">#REF!</definedName>
    <definedName name="__Arr3">#REF!</definedName>
    <definedName name="__Arr4" localSheetId="0">#REF!</definedName>
    <definedName name="__Arr4" localSheetId="1">#REF!</definedName>
    <definedName name="__Arr4" localSheetId="2">#REF!</definedName>
    <definedName name="__Arr4">#REF!</definedName>
    <definedName name="_Arr1" localSheetId="0">#REF!</definedName>
    <definedName name="_Arr1" localSheetId="1">#REF!</definedName>
    <definedName name="_Arr1" localSheetId="2">#REF!</definedName>
    <definedName name="_Arr1">#REF!</definedName>
    <definedName name="_Arr2" localSheetId="0">#REF!</definedName>
    <definedName name="_Arr2" localSheetId="1">#REF!</definedName>
    <definedName name="_Arr2" localSheetId="2">#REF!</definedName>
    <definedName name="_Arr2">#REF!</definedName>
    <definedName name="_Arr3" localSheetId="0">#REF!</definedName>
    <definedName name="_Arr3" localSheetId="1">#REF!</definedName>
    <definedName name="_Arr3" localSheetId="2">#REF!</definedName>
    <definedName name="_Arr3">#REF!</definedName>
    <definedName name="_Arr4" localSheetId="0">#REF!</definedName>
    <definedName name="_Arr4" localSheetId="1">#REF!</definedName>
    <definedName name="_Arr4" localSheetId="2">#REF!</definedName>
    <definedName name="_Arr4">#REF!</definedName>
    <definedName name="Arrays1" localSheetId="0">#REF!</definedName>
    <definedName name="Arrays1" localSheetId="1">#REF!</definedName>
    <definedName name="Arrays1" localSheetId="2">#REF!</definedName>
    <definedName name="Arrays1">#REF!</definedName>
    <definedName name="Arrays2" localSheetId="0">#REF!</definedName>
    <definedName name="Arrays2" localSheetId="1">#REF!</definedName>
    <definedName name="Arrays2" localSheetId="2">#REF!</definedName>
    <definedName name="Arrays2">#REF!</definedName>
    <definedName name="Arrays3" localSheetId="0">#REF!</definedName>
    <definedName name="Arrays3" localSheetId="1">#REF!</definedName>
    <definedName name="Arrays3" localSheetId="2">#REF!</definedName>
    <definedName name="Arrays3">#REF!</definedName>
    <definedName name="Arrays4" localSheetId="0">#REF!</definedName>
    <definedName name="Arrays4" localSheetId="1">#REF!</definedName>
    <definedName name="Arrays4" localSheetId="2">#REF!</definedName>
    <definedName name="Arrays4">#REF!</definedName>
    <definedName name="ArrWork" localSheetId="0">#REF!,#REF!,#REF!,#REF!,#REF!,#REF!,#REF!,#REF!,#REF!,#REF!,#REF!,#REF!,#REF!</definedName>
    <definedName name="ArrWork" localSheetId="1">#REF!,#REF!,#REF!,#REF!,#REF!,#REF!,#REF!,#REF!,#REF!,#REF!,#REF!,#REF!,#REF!</definedName>
    <definedName name="ArrWork" localSheetId="2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 localSheetId="1">#REF!</definedName>
    <definedName name="CellOne" localSheetId="2">#REF!</definedName>
    <definedName name="CellOne">#REF!</definedName>
    <definedName name="COne" localSheetId="0">#REF!</definedName>
    <definedName name="COne" localSheetId="1">#REF!</definedName>
    <definedName name="COne" localSheetId="2">#REF!</definedName>
    <definedName name="COne">#REF!</definedName>
    <definedName name="Ver" localSheetId="0">[1]Служебн!#REF!</definedName>
    <definedName name="Ver" localSheetId="1">[1]Служебн!#REF!</definedName>
    <definedName name="Ver" localSheetId="2">[1]Служебн!#REF!</definedName>
    <definedName name="Ver">[1]Служебн!#REF!</definedName>
    <definedName name="WorkArr" localSheetId="0">#REF!,#REF!,#REF!,#REF!,#REF!,#REF!,#REF!,#REF!,#REF!,#REF!,#REF!,#REF!,#REF!</definedName>
    <definedName name="WorkArr" localSheetId="1">#REF!,#REF!,#REF!,#REF!,#REF!,#REF!,#REF!,#REF!,#REF!,#REF!,#REF!,#REF!,#REF!</definedName>
    <definedName name="WorkArr" localSheetId="2">#REF!,#REF!,#REF!,#REF!,#REF!,#REF!,#REF!,#REF!,#REF!,#REF!,#REF!,#REF!,#REF!</definedName>
    <definedName name="WorkArr">#REF!,#REF!,#REF!,#REF!,#REF!,#REF!,#REF!,#REF!,#REF!,#REF!,#REF!,#REF!,#REF!</definedName>
    <definedName name="г" localSheetId="0">[1]Служебн!#REF!</definedName>
    <definedName name="г" localSheetId="1">[1]Служебн!#REF!</definedName>
    <definedName name="г" localSheetId="2">[1]Служебн!#REF!</definedName>
    <definedName name="г">[1]Служебн!#REF!</definedName>
    <definedName name="д" localSheetId="0">[1]Служебн!#REF!</definedName>
    <definedName name="д" localSheetId="1">[1]Служебн!#REF!</definedName>
    <definedName name="д" localSheetId="2">[1]Служебн!#REF!</definedName>
    <definedName name="д">[1]Служебн!#REF!</definedName>
    <definedName name="ж" localSheetId="0">[1]Служебн!#REF!</definedName>
    <definedName name="ж" localSheetId="1">[1]Служебн!#REF!</definedName>
    <definedName name="ж" localSheetId="2">[1]Служебн!#REF!</definedName>
    <definedName name="ж">[1]Служебн!#REF!</definedName>
    <definedName name="з" localSheetId="0">[1]Служебн!#REF!</definedName>
    <definedName name="з" localSheetId="1">[1]Служебн!#REF!</definedName>
    <definedName name="з" localSheetId="2">[1]Служебн!#REF!</definedName>
    <definedName name="з">[1]Служебн!#REF!</definedName>
    <definedName name="_xlnm.Print_Titles" localSheetId="0">'2020'!$A:$B</definedName>
    <definedName name="_xlnm.Print_Titles" localSheetId="1">'2021'!$A:$B</definedName>
    <definedName name="_xlnm.Print_Titles" localSheetId="2">'2022'!$A:$B</definedName>
    <definedName name="л" localSheetId="0">[1]Служебн!#REF!</definedName>
    <definedName name="л" localSheetId="1">[1]Служебн!#REF!</definedName>
    <definedName name="л" localSheetId="2">[1]Служебн!#REF!</definedName>
    <definedName name="л">[1]Служебн!#REF!</definedName>
    <definedName name="ллл" localSheetId="0">#REF!</definedName>
    <definedName name="ллл" localSheetId="1">#REF!</definedName>
    <definedName name="ллл" localSheetId="2">#REF!</definedName>
    <definedName name="ллл">#REF!</definedName>
    <definedName name="новое" localSheetId="0">#REF!</definedName>
    <definedName name="новое" localSheetId="1">#REF!</definedName>
    <definedName name="новое" localSheetId="2">#REF!</definedName>
    <definedName name="новое">#REF!</definedName>
    <definedName name="о" localSheetId="0">#REF!</definedName>
    <definedName name="о" localSheetId="1">#REF!</definedName>
    <definedName name="о" localSheetId="2">#REF!</definedName>
    <definedName name="о">#REF!</definedName>
    <definedName name="_xlnm.Print_Area" localSheetId="0">'2020'!$A$1:$BK$53</definedName>
    <definedName name="_xlnm.Print_Area" localSheetId="1">'2021'!$A$1:$BK$53</definedName>
    <definedName name="_xlnm.Print_Area" localSheetId="2">'2022'!$A$1:$BK$53</definedName>
    <definedName name="Обновить">"Текст 4"</definedName>
    <definedName name="ост" localSheetId="0">#REF!</definedName>
    <definedName name="ост" localSheetId="1">#REF!</definedName>
    <definedName name="ост" localSheetId="2">#REF!</definedName>
    <definedName name="ост">#REF!</definedName>
    <definedName name="павр" localSheetId="0">#REF!</definedName>
    <definedName name="павр" localSheetId="1">#REF!</definedName>
    <definedName name="павр" localSheetId="2">#REF!</definedName>
    <definedName name="павр">#REF!</definedName>
    <definedName name="ппрм" localSheetId="0">#REF!</definedName>
    <definedName name="ппрм" localSheetId="1">#REF!</definedName>
    <definedName name="ппрм" localSheetId="2">#REF!</definedName>
    <definedName name="ппрм">#REF!</definedName>
    <definedName name="пр" localSheetId="0">[1]Служебн!#REF!</definedName>
    <definedName name="пр" localSheetId="1">[1]Служебн!#REF!</definedName>
    <definedName name="пр" localSheetId="2">[1]Служебн!#REF!</definedName>
    <definedName name="пр">[1]Служебн!#REF!</definedName>
    <definedName name="прав" localSheetId="0">[1]Служебн!#REF!</definedName>
    <definedName name="прав" localSheetId="1">[1]Служебн!#REF!</definedName>
    <definedName name="прав" localSheetId="2">[1]Служебн!#REF!</definedName>
    <definedName name="прав">[1]Служебн!#REF!</definedName>
    <definedName name="р" localSheetId="0">[1]Служебн!#REF!</definedName>
    <definedName name="р" localSheetId="1">[1]Служебн!#REF!</definedName>
    <definedName name="р" localSheetId="2">[1]Служебн!#REF!</definedName>
    <definedName name="р">[1]Служебн!#REF!</definedName>
    <definedName name="рр" localSheetId="0">[1]Служебн!#REF!</definedName>
    <definedName name="рр" localSheetId="1">[1]Служебн!#REF!</definedName>
    <definedName name="рр" localSheetId="2">[1]Служебн!#REF!</definedName>
    <definedName name="рр">[1]Служебн!#REF!</definedName>
    <definedName name="стом" localSheetId="0">#REF!</definedName>
    <definedName name="стом" localSheetId="1">#REF!</definedName>
    <definedName name="стом" localSheetId="2">#REF!</definedName>
    <definedName name="стом">#REF!</definedName>
    <definedName name="Э" localSheetId="0">#REF!</definedName>
    <definedName name="Э" localSheetId="1">#REF!</definedName>
    <definedName name="Э" localSheetId="2">#REF!</definedName>
    <definedName name="Э">#REF!</definedName>
  </definedNames>
  <calcPr calcId="145621"/>
</workbook>
</file>

<file path=xl/calcChain.xml><?xml version="1.0" encoding="utf-8"?>
<calcChain xmlns="http://schemas.openxmlformats.org/spreadsheetml/2006/main">
  <c r="BF3" i="7" l="1"/>
  <c r="BF3" i="6"/>
  <c r="BF3" i="5"/>
</calcChain>
</file>

<file path=xl/sharedStrings.xml><?xml version="1.0" encoding="utf-8"?>
<sst xmlns="http://schemas.openxmlformats.org/spreadsheetml/2006/main" count="486" uniqueCount="110">
  <si>
    <t>№ п/п</t>
  </si>
  <si>
    <t>Наименование муниципальных районов и городских округов области</t>
  </si>
  <si>
    <t>Расходы на учебники,  учебные пособия,  средства обучения, игр и игрушек</t>
  </si>
  <si>
    <t>Расходы на доступ к сети "Интернет" общеобразовательных учреждений</t>
  </si>
  <si>
    <t>Расходы на приобретение или изготовление бланков документов об образовании</t>
  </si>
  <si>
    <t>Размер субвенции 
(гр.17+гр.38+
гр.43+гр.44+гр.48)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</si>
  <si>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</si>
  <si>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Увеличение расходов на оплату труда с начислениями на выплыты по оплате труда на выплату ежемесячного денежного вознаграждения за классное руководство</t>
  </si>
  <si>
    <t>Увеличение фонда оплаты труда педагогических работников муниципальных общеобразовательных учреждений и педагогических работников дошкольных групп муниципальных общеобразовательных учреждений</t>
  </si>
  <si>
    <t>Увеличение фонда оплаты труда работников муниципальных общеобразовательных учреждений в связи с повышением минимального размера оплаты труда</t>
  </si>
  <si>
    <t>Сумма расходов 
(гр.10+ гр.13+ гр.14+гр.15+гр.16)</t>
  </si>
  <si>
    <t>Расходы дневных общеобразовательных учреждений городской местности</t>
  </si>
  <si>
    <t>Расходы дневных общеобразовательных учреждений сельской местности</t>
  </si>
  <si>
    <t>Расходы  вечерних (сменных) общеобразовательных учреждений, учебно-консультационных пунктах общеобразовательных учреждений городской местности</t>
  </si>
  <si>
    <t>Расходы  вечерних (сменных) общеобразовательный учреждений, учебно-консультационных пунктах общеобразовательных учреждений сельской местности</t>
  </si>
  <si>
    <t>Расходы  вечерних (сменных) общеобразовательных учреждений при ИТУ</t>
  </si>
  <si>
    <t xml:space="preserve">Школы-сады, структурные подразделения детский сад при школах
 </t>
  </si>
  <si>
    <t xml:space="preserve">Централизованный фонд стимулирования руководителей
 </t>
  </si>
  <si>
    <t xml:space="preserve"> Численность педагогических работников в муниципальных общеобразовательных учреждений </t>
  </si>
  <si>
    <t>Размер компенсации в месяц на одного педагогического работника 
(руб.)</t>
  </si>
  <si>
    <t>Сумма 
расходов (гр.11*гр.12* 1,302*12 /1000)</t>
  </si>
  <si>
    <t>Прогнозируемая численность обучающихся в дневных и вечерних общеобразовательных учреждений (без учета малокомплектных учреждений)</t>
  </si>
  <si>
    <t>Сумма
расходов на обеспечение учебного процесса</t>
  </si>
  <si>
    <t>Прогнозируемая численность "условно обучающихся" в дневных малокомплектных общеобразовательных организациях</t>
  </si>
  <si>
    <t>Сумма
 расходов на обеспечение учебного процесса</t>
  </si>
  <si>
    <t xml:space="preserve"> Численность воспитанников в структурных дошкольных отделениях при и школах-садах</t>
  </si>
  <si>
    <t>Количество классов-комплектов в вечерних (сменных) общеобразовательных организациях при ИТУ</t>
  </si>
  <si>
    <t xml:space="preserve">2 ступень Прогнозируемое на соответствующий финансовый год среднегодовое количество классов в общеобразовательных учреждениях очно-заочного обучения                                     </t>
  </si>
  <si>
    <t>Сумма расходов на обеспечение учебного процесса в год</t>
  </si>
  <si>
    <t xml:space="preserve">3 ступень Прогнозируемое на соответствующий финансовый год среднегодовое количество классов в общеобразовательных учреждениях очно-заочного обучения                                     </t>
  </si>
  <si>
    <t>Сумма расходов 
 (гр.24+гр.29+гр.31+гр.33+гр.35+гр.37)</t>
  </si>
  <si>
    <t>Число учреждений, подключенных к сети "Интернет" (наземное подключение)</t>
  </si>
  <si>
    <t>Тариф  подключения в месяц (в среднем по району)</t>
  </si>
  <si>
    <t>Число учреждений, подключенных к сети "Интернет" (спутниковое подключение)</t>
  </si>
  <si>
    <t>стоимость услуг на доступ к сети "Интернет" в месяц</t>
  </si>
  <si>
    <t>Сумма расходов на оплату доступа к сети " Интернет" 
(((гр.39*гр.40)+ (гр.41*гр.42)) *12/1000)</t>
  </si>
  <si>
    <t xml:space="preserve">Сумма расходов по оплате лицензионного программного обеспечения  </t>
  </si>
  <si>
    <t>Количество выпускников,
всего,чел.</t>
  </si>
  <si>
    <t>Количество бланков с учетом порчи (10%), шт.</t>
  </si>
  <si>
    <t>Сумма ,
(гр,46*гр,47) /1000 тыс.руб.</t>
  </si>
  <si>
    <t>1 ступень</t>
  </si>
  <si>
    <t>2 ступень</t>
  </si>
  <si>
    <t>3 ступень</t>
  </si>
  <si>
    <t>1 ступень 
(из расчета 510 руб. в год на одного обучающегося) (гр.18*510/1000)</t>
  </si>
  <si>
    <t>2 ступень
(из расчета 730 руб. в год на одного обучающегося) (гр.19*730/1000)</t>
  </si>
  <si>
    <t>3 ступень
(из расчета 700 руб. в год на одного обучающегося) (гр.20*700/1000)</t>
  </si>
  <si>
    <t>всего
(гр.21+ гр.22+ гр.23)</t>
  </si>
  <si>
    <t>1 ступень
(из расчета 510 руб. в год на одного обучающегося) (гр.23*510/1000)</t>
  </si>
  <si>
    <t>2 ступень
(из расчета 730 руб. в год на одного обучающегося) (гр.24*730/1000)</t>
  </si>
  <si>
    <t>3 ступень
(из расчета 700 руб. в год на одного обучающегося) (гр.25*700/1000)</t>
  </si>
  <si>
    <t>всего
(гр.26+ гр.27+ гр.28)</t>
  </si>
  <si>
    <t>тыс. рублей</t>
  </si>
  <si>
    <t>человек</t>
  </si>
  <si>
    <t>рублей</t>
  </si>
  <si>
    <t>единиц</t>
  </si>
  <si>
    <t>тыс. руб.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</si>
  <si>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</si>
  <si>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</si>
  <si>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</si>
  <si>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</si>
  <si>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</si>
  <si>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</si>
  <si>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</si>
  <si>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</si>
  <si>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</si>
  <si>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</si>
  <si>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</si>
  <si>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</si>
  <si>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</si>
  <si>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</si>
  <si>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</si>
  <si>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</si>
  <si>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</si>
  <si>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</si>
  <si>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</si>
  <si>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</si>
  <si>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</si>
  <si>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</si>
  <si>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</si>
  <si>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</si>
  <si>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</si>
  <si>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</si>
  <si>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</si>
  <si>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</si>
  <si>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</si>
  <si>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</si>
  <si>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</si>
  <si>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</si>
  <si>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</si>
  <si>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</si>
  <si>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</si>
  <si>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</si>
  <si>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</si>
  <si>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</si>
  <si>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 Саратов</t>
  </si>
  <si>
    <t>Всего</t>
  </si>
  <si>
    <t>Расчет распределения на 2020 год субвенции бюджетам муниципальных районов и городских округов области на финансовое обеспечение образовательной деятельности муниципальных общеобразовательных учреждений</t>
  </si>
  <si>
    <t>Расчет распределения на 2021 год субвенции бюджетам муниципальных районов и городских округов области на финансовое обеспечение образовательной деятельности муниципальных общеобразовательных учреждений</t>
  </si>
  <si>
    <t xml:space="preserve">Годовой фонд оплаты труда с начислениями на выплаты по оплате труда </t>
  </si>
  <si>
    <t>Оплата труда с начислениями</t>
  </si>
  <si>
    <t>Сумма расходов на обеспечение воспитательно-образовательного процесса (из расчета 385,0 руб. в год на одного воспитанника) (гр.30*385/1000)</t>
  </si>
  <si>
    <t>Сумма расходов на обеспечение учебного процесса (из расчета 10500 руб. в год на один класс) (гр.32*10500/1000;1)</t>
  </si>
  <si>
    <t>Всего стоимость расходов на 1-го обучающегося</t>
  </si>
  <si>
    <t>ЗАТО Светлый</t>
  </si>
  <si>
    <t>Сумма расходов
 (гр.3+гр.4+гр.5+
гр.6+гр.7+гр.8-гр.9)</t>
  </si>
  <si>
    <t>город</t>
  </si>
  <si>
    <t>село</t>
  </si>
  <si>
    <t>г.Шиханы</t>
  </si>
  <si>
    <t>п. Михайловский</t>
  </si>
  <si>
    <t>Расчет распределения на 2022 год субвенции бюджетам муниципальных районов и городских округов области на финансовое обеспечение образовательной деятельности муниципальных общеобразовательных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</si>
</sst>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"/>
    <numFmt numFmtId="166" formatCode="0.0"/>
    <numFmt numFmtId="167" formatCode="#,##0.00_ ;[Red]\-#,##0.00\ 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;[Red]\-#,##0.00;0.00"/>
    <numFmt numFmtId="172" formatCode="#,##0.0_ ;\-#,##0.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 Cyr"/>
      <charset val="204"/>
    </font>
    <font>
      <sz val="12"/>
      <color theme="1"/>
      <name val="Times New Roman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45">
    <xf numFmtId="0" fontId="0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>
      <protection locked="0"/>
    </xf>
    <xf numFmtId="0" fontId="11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7" fillId="0" borderId="0"/>
    <xf numFmtId="0" fontId="10" fillId="0" borderId="0">
      <protection locked="0"/>
    </xf>
    <xf numFmtId="0" fontId="11" fillId="0" borderId="0">
      <protection locked="0"/>
    </xf>
    <xf numFmtId="0" fontId="10" fillId="0" borderId="14">
      <protection locked="0"/>
    </xf>
    <xf numFmtId="0" fontId="11" fillId="0" borderId="15">
      <protection locked="0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6" fillId="7" borderId="16" applyNumberFormat="0" applyAlignment="0" applyProtection="0"/>
    <xf numFmtId="0" fontId="16" fillId="7" borderId="16" applyNumberFormat="0" applyAlignment="0" applyProtection="0"/>
    <xf numFmtId="0" fontId="16" fillId="7" borderId="16" applyNumberFormat="0" applyAlignment="0" applyProtection="0"/>
    <xf numFmtId="0" fontId="17" fillId="20" borderId="17" applyNumberFormat="0" applyAlignment="0" applyProtection="0"/>
    <xf numFmtId="0" fontId="17" fillId="20" borderId="17" applyNumberFormat="0" applyAlignment="0" applyProtection="0"/>
    <xf numFmtId="0" fontId="17" fillId="20" borderId="17" applyNumberFormat="0" applyAlignment="0" applyProtection="0"/>
    <xf numFmtId="0" fontId="18" fillId="20" borderId="16" applyNumberFormat="0" applyAlignment="0" applyProtection="0"/>
    <xf numFmtId="0" fontId="18" fillId="20" borderId="16" applyNumberFormat="0" applyAlignment="0" applyProtection="0"/>
    <xf numFmtId="0" fontId="18" fillId="20" borderId="16" applyNumberFormat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2" fillId="0" borderId="21" applyNumberFormat="0" applyFill="0" applyAlignment="0" applyProtection="0"/>
    <xf numFmtId="0" fontId="23" fillId="21" borderId="22" applyNumberFormat="0" applyAlignment="0" applyProtection="0"/>
    <xf numFmtId="0" fontId="23" fillId="21" borderId="22" applyNumberFormat="0" applyAlignment="0" applyProtection="0"/>
    <xf numFmtId="0" fontId="23" fillId="21" borderId="2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7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7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29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23" borderId="23" applyNumberFormat="0" applyFont="0" applyAlignment="0" applyProtection="0"/>
    <xf numFmtId="0" fontId="7" fillId="23" borderId="23" applyNumberFormat="0" applyFont="0" applyAlignment="0" applyProtection="0"/>
    <xf numFmtId="0" fontId="26" fillId="23" borderId="23" applyNumberFormat="0" applyFont="0" applyAlignment="0" applyProtection="0"/>
    <xf numFmtId="0" fontId="26" fillId="23" borderId="2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6" fillId="0" borderId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quotePrefix="1" applyFont="0" applyFill="0" applyBorder="0" applyAlignment="0">
      <protection locked="0"/>
    </xf>
    <xf numFmtId="164" fontId="1" fillId="0" borderId="0" applyFont="0" applyFill="0" applyBorder="0" applyAlignment="0" applyProtection="0"/>
    <xf numFmtId="164" fontId="7" fillId="0" borderId="0" quotePrefix="1" applyFont="0" applyFill="0" applyBorder="0" applyAlignment="0">
      <protection locked="0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quotePrefix="1" applyFont="0" applyFill="0" applyBorder="0" applyAlignment="0">
      <protection locked="0"/>
    </xf>
    <xf numFmtId="164" fontId="7" fillId="0" borderId="0" quotePrefix="1" applyFont="0" applyFill="0" applyBorder="0" applyAlignment="0">
      <protection locked="0"/>
    </xf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" fillId="0" borderId="0" quotePrefix="1" applyFont="0" applyFill="0" applyBorder="0" applyAlignment="0">
      <protection locked="0"/>
    </xf>
    <xf numFmtId="164" fontId="7" fillId="0" borderId="0" quotePrefix="1" applyFont="0" applyFill="0" applyBorder="0" applyAlignment="0">
      <protection locked="0"/>
    </xf>
    <xf numFmtId="164" fontId="7" fillId="0" borderId="0" quotePrefix="1" applyFont="0" applyFill="0" applyBorder="0" applyAlignment="0">
      <protection locked="0"/>
    </xf>
    <xf numFmtId="164" fontId="7" fillId="0" borderId="0" quotePrefix="1" applyFont="0" applyFill="0" applyBorder="0" applyAlignment="0">
      <protection locked="0"/>
    </xf>
    <xf numFmtId="164" fontId="7" fillId="0" borderId="0" quotePrefix="1" applyFont="0" applyFill="0" applyBorder="0" applyAlignment="0">
      <protection locked="0"/>
    </xf>
    <xf numFmtId="164" fontId="7" fillId="0" borderId="0" quotePrefix="1" applyFont="0" applyFill="0" applyBorder="0" applyAlignment="0">
      <protection locked="0"/>
    </xf>
    <xf numFmtId="164" fontId="7" fillId="0" borderId="0" quotePrefix="1" applyFont="0" applyFill="0" applyBorder="0" applyAlignment="0">
      <protection locked="0"/>
    </xf>
    <xf numFmtId="164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quotePrefix="1" applyFont="0" applyFill="0" applyBorder="0" applyAlignment="0">
      <protection locked="0"/>
    </xf>
    <xf numFmtId="172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quotePrefix="1" applyFont="0" applyFill="0" applyBorder="0" applyAlignment="0">
      <protection locked="0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</cellStyleXfs>
  <cellXfs count="114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16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7" fontId="3" fillId="0" borderId="0" xfId="0" applyNumberFormat="1" applyFont="1" applyFill="1" applyAlignment="1">
      <alignment horizontal="center"/>
    </xf>
    <xf numFmtId="165" fontId="3" fillId="0" borderId="2" xfId="1" applyNumberFormat="1" applyFont="1" applyFill="1" applyBorder="1" applyAlignment="1">
      <alignment wrapText="1"/>
    </xf>
    <xf numFmtId="165" fontId="3" fillId="0" borderId="2" xfId="0" applyNumberFormat="1" applyFont="1" applyFill="1" applyBorder="1" applyAlignment="1">
      <alignment wrapText="1"/>
    </xf>
    <xf numFmtId="165" fontId="5" fillId="0" borderId="2" xfId="1" applyNumberFormat="1" applyFont="1" applyFill="1" applyBorder="1" applyAlignment="1">
      <alignment wrapText="1"/>
    </xf>
    <xf numFmtId="165" fontId="5" fillId="0" borderId="2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40" fillId="0" borderId="0" xfId="0" applyFont="1" applyFill="1"/>
    <xf numFmtId="0" fontId="40" fillId="0" borderId="11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40" fillId="0" borderId="11" xfId="2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wrapText="1"/>
    </xf>
    <xf numFmtId="166" fontId="5" fillId="0" borderId="2" xfId="1" applyNumberFormat="1" applyFont="1" applyFill="1" applyBorder="1" applyAlignment="1">
      <alignment wrapText="1"/>
    </xf>
    <xf numFmtId="166" fontId="3" fillId="0" borderId="2" xfId="0" applyNumberFormat="1" applyFont="1" applyFill="1" applyBorder="1" applyAlignment="1">
      <alignment wrapText="1"/>
    </xf>
    <xf numFmtId="166" fontId="5" fillId="0" borderId="2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1" fontId="40" fillId="0" borderId="2" xfId="3" applyNumberFormat="1" applyFont="1" applyFill="1" applyBorder="1" applyAlignment="1">
      <alignment horizontal="center" vertical="center" wrapText="1"/>
    </xf>
    <xf numFmtId="0" fontId="40" fillId="0" borderId="2" xfId="3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166" fontId="40" fillId="0" borderId="8" xfId="0" applyNumberFormat="1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1" fontId="40" fillId="0" borderId="2" xfId="0" applyNumberFormat="1" applyFont="1" applyFill="1" applyBorder="1" applyAlignment="1">
      <alignment horizontal="center" vertical="center" wrapText="1"/>
    </xf>
    <xf numFmtId="3" fontId="40" fillId="0" borderId="13" xfId="0" applyNumberFormat="1" applyFont="1" applyFill="1" applyBorder="1" applyAlignment="1">
      <alignment horizontal="center" vertical="center" wrapText="1"/>
    </xf>
    <xf numFmtId="3" fontId="40" fillId="0" borderId="2" xfId="0" applyNumberFormat="1" applyFont="1" applyFill="1" applyBorder="1" applyAlignment="1">
      <alignment horizontal="center" vertical="center" wrapText="1"/>
    </xf>
    <xf numFmtId="0" fontId="40" fillId="0" borderId="12" xfId="0" applyNumberFormat="1" applyFont="1" applyFill="1" applyBorder="1" applyAlignment="1">
      <alignment horizontal="center" vertical="center" wrapText="1"/>
    </xf>
    <xf numFmtId="0" fontId="40" fillId="0" borderId="13" xfId="0" applyNumberFormat="1" applyFont="1" applyFill="1" applyBorder="1" applyAlignment="1">
      <alignment horizontal="center" vertical="center" wrapText="1"/>
    </xf>
    <xf numFmtId="0" fontId="40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 indent="22"/>
    </xf>
    <xf numFmtId="0" fontId="3" fillId="0" borderId="0" xfId="0" applyFont="1" applyFill="1" applyAlignment="1">
      <alignment horizontal="left" indent="22"/>
    </xf>
    <xf numFmtId="0" fontId="3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 indent="22"/>
    </xf>
    <xf numFmtId="0" fontId="3" fillId="0" borderId="0" xfId="0" applyFont="1" applyFill="1" applyAlignment="1">
      <alignment horizontal="left" indent="22"/>
    </xf>
    <xf numFmtId="0" fontId="3" fillId="0" borderId="0" xfId="0" applyFont="1" applyFill="1" applyBorder="1" applyAlignment="1">
      <alignment vertical="center" wrapText="1"/>
    </xf>
    <xf numFmtId="1" fontId="3" fillId="0" borderId="2" xfId="1" applyNumberFormat="1" applyFont="1" applyFill="1" applyBorder="1" applyAlignment="1">
      <alignment wrapText="1"/>
    </xf>
    <xf numFmtId="1" fontId="3" fillId="0" borderId="2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wrapText="1"/>
    </xf>
    <xf numFmtId="3" fontId="5" fillId="0" borderId="2" xfId="0" applyNumberFormat="1" applyFont="1" applyFill="1" applyBorder="1" applyAlignment="1">
      <alignment wrapText="1"/>
    </xf>
    <xf numFmtId="0" fontId="5" fillId="0" borderId="0" xfId="0" applyFont="1" applyFill="1"/>
    <xf numFmtId="165" fontId="5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wrapText="1" indent="21"/>
    </xf>
    <xf numFmtId="0" fontId="3" fillId="0" borderId="0" xfId="0" applyFont="1" applyFill="1" applyAlignment="1">
      <alignment horizontal="left" indent="21"/>
    </xf>
    <xf numFmtId="164" fontId="5" fillId="0" borderId="0" xfId="1" applyFont="1" applyFill="1" applyAlignment="1">
      <alignment horizontal="center"/>
    </xf>
    <xf numFmtId="0" fontId="3" fillId="0" borderId="0" xfId="0" applyFont="1" applyFill="1" applyAlignment="1">
      <alignment horizontal="left" wrapText="1" indent="21"/>
    </xf>
    <xf numFmtId="0" fontId="3" fillId="0" borderId="0" xfId="0" applyFont="1" applyFill="1" applyAlignment="1">
      <alignment horizontal="left" indent="21"/>
    </xf>
    <xf numFmtId="164" fontId="3" fillId="0" borderId="0" xfId="1" applyFont="1" applyFill="1" applyBorder="1" applyAlignment="1">
      <alignment vertical="center" wrapText="1"/>
    </xf>
    <xf numFmtId="164" fontId="3" fillId="0" borderId="0" xfId="1" applyFont="1" applyFill="1" applyAlignment="1">
      <alignment vertical="center" wrapText="1"/>
    </xf>
    <xf numFmtId="164" fontId="40" fillId="0" borderId="6" xfId="1" applyFont="1" applyFill="1" applyBorder="1" applyAlignment="1">
      <alignment horizontal="center" vertical="center" wrapText="1"/>
    </xf>
    <xf numFmtId="164" fontId="40" fillId="0" borderId="12" xfId="1" applyFont="1" applyFill="1" applyBorder="1" applyAlignment="1">
      <alignment horizontal="center" vertical="center" wrapText="1"/>
    </xf>
    <xf numFmtId="164" fontId="40" fillId="0" borderId="13" xfId="1" applyFont="1" applyFill="1" applyBorder="1" applyAlignment="1">
      <alignment horizontal="center" vertical="center" wrapText="1"/>
    </xf>
    <xf numFmtId="164" fontId="40" fillId="0" borderId="11" xfId="1" applyFont="1" applyFill="1" applyBorder="1" applyAlignment="1">
      <alignment horizontal="center" vertical="center" wrapText="1"/>
    </xf>
    <xf numFmtId="164" fontId="5" fillId="0" borderId="0" xfId="1" applyFont="1" applyFill="1" applyAlignment="1">
      <alignment horizontal="right"/>
    </xf>
    <xf numFmtId="164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left" wrapText="1" indent="20"/>
    </xf>
    <xf numFmtId="0" fontId="3" fillId="0" borderId="0" xfId="0" applyFont="1" applyFill="1" applyAlignment="1">
      <alignment horizontal="left" indent="20"/>
    </xf>
    <xf numFmtId="0" fontId="3" fillId="0" borderId="0" xfId="0" applyFont="1" applyFill="1" applyAlignment="1">
      <alignment horizontal="left" wrapText="1"/>
    </xf>
  </cellXfs>
  <cellStyles count="645">
    <cellStyle name="20% - Акцент1 2" xfId="4"/>
    <cellStyle name="20% - Акцент1 2 2" xfId="5"/>
    <cellStyle name="20% - Акцент1 2 3" xfId="6"/>
    <cellStyle name="20% - Акцент1 2 4" xfId="7"/>
    <cellStyle name="20% - Акцент1 2 5" xfId="8"/>
    <cellStyle name="20% - Акцент1 2 6" xfId="9"/>
    <cellStyle name="20% - Акцент1 2 7" xfId="10"/>
    <cellStyle name="20% - Акцент1 3" xfId="11"/>
    <cellStyle name="20% - Акцент1 4" xfId="12"/>
    <cellStyle name="20% - Акцент2 2" xfId="13"/>
    <cellStyle name="20% - Акцент2 2 2" xfId="14"/>
    <cellStyle name="20% - Акцент2 2 3" xfId="15"/>
    <cellStyle name="20% - Акцент2 2 4" xfId="16"/>
    <cellStyle name="20% - Акцент2 2 5" xfId="17"/>
    <cellStyle name="20% - Акцент2 2 6" xfId="18"/>
    <cellStyle name="20% - Акцент2 2 7" xfId="19"/>
    <cellStyle name="20% - Акцент2 3" xfId="20"/>
    <cellStyle name="20% - Акцент2 4" xfId="21"/>
    <cellStyle name="20% - Акцент3 2" xfId="22"/>
    <cellStyle name="20% - Акцент3 2 2" xfId="23"/>
    <cellStyle name="20% - Акцент3 2 3" xfId="24"/>
    <cellStyle name="20% - Акцент3 2 4" xfId="25"/>
    <cellStyle name="20% - Акцент3 2 5" xfId="26"/>
    <cellStyle name="20% - Акцент3 2 6" xfId="27"/>
    <cellStyle name="20% - Акцент3 2 7" xfId="28"/>
    <cellStyle name="20% - Акцент3 3" xfId="29"/>
    <cellStyle name="20% - Акцент3 4" xfId="30"/>
    <cellStyle name="20% - Акцент4 2" xfId="31"/>
    <cellStyle name="20% - Акцент4 2 2" xfId="32"/>
    <cellStyle name="20% - Акцент4 2 3" xfId="33"/>
    <cellStyle name="20% - Акцент4 2 4" xfId="34"/>
    <cellStyle name="20% - Акцент4 2 5" xfId="35"/>
    <cellStyle name="20% - Акцент4 2 6" xfId="36"/>
    <cellStyle name="20% - Акцент4 2 7" xfId="37"/>
    <cellStyle name="20% - Акцент4 3" xfId="38"/>
    <cellStyle name="20% - Акцент4 4" xfId="39"/>
    <cellStyle name="20% - Акцент5 2" xfId="40"/>
    <cellStyle name="20% - Акцент5 2 2" xfId="41"/>
    <cellStyle name="20% - Акцент5 2 3" xfId="42"/>
    <cellStyle name="20% - Акцент5 2 4" xfId="43"/>
    <cellStyle name="20% - Акцент5 2 5" xfId="44"/>
    <cellStyle name="20% - Акцент5 2 6" xfId="45"/>
    <cellStyle name="20% - Акцент5 2 7" xfId="46"/>
    <cellStyle name="20% - Акцент5 3" xfId="47"/>
    <cellStyle name="20% - Акцент5 4" xfId="48"/>
    <cellStyle name="20% - Акцент6 2" xfId="49"/>
    <cellStyle name="20% - Акцент6 2 2" xfId="50"/>
    <cellStyle name="20% - Акцент6 2 3" xfId="51"/>
    <cellStyle name="20% - Акцент6 2 4" xfId="52"/>
    <cellStyle name="20% - Акцент6 2 5" xfId="53"/>
    <cellStyle name="20% - Акцент6 2 6" xfId="54"/>
    <cellStyle name="20% - Акцент6 2 7" xfId="55"/>
    <cellStyle name="20% - Акцент6 3" xfId="56"/>
    <cellStyle name="20% - Акцент6 4" xfId="57"/>
    <cellStyle name="40% - Акцент1 2" xfId="58"/>
    <cellStyle name="40% - Акцент1 2 2" xfId="59"/>
    <cellStyle name="40% - Акцент1 2 3" xfId="60"/>
    <cellStyle name="40% - Акцент1 2 4" xfId="61"/>
    <cellStyle name="40% - Акцент1 2 5" xfId="62"/>
    <cellStyle name="40% - Акцент1 2 6" xfId="63"/>
    <cellStyle name="40% - Акцент1 2 7" xfId="64"/>
    <cellStyle name="40% - Акцент1 3" xfId="65"/>
    <cellStyle name="40% - Акцент1 4" xfId="66"/>
    <cellStyle name="40% - Акцент2 2" xfId="67"/>
    <cellStyle name="40% - Акцент2 2 2" xfId="68"/>
    <cellStyle name="40% - Акцент2 2 3" xfId="69"/>
    <cellStyle name="40% - Акцент2 2 4" xfId="70"/>
    <cellStyle name="40% - Акцент2 2 5" xfId="71"/>
    <cellStyle name="40% - Акцент2 2 6" xfId="72"/>
    <cellStyle name="40% - Акцент2 2 7" xfId="73"/>
    <cellStyle name="40% - Акцент2 3" xfId="74"/>
    <cellStyle name="40% - Акцент2 4" xfId="75"/>
    <cellStyle name="40% - Акцент3 2" xfId="76"/>
    <cellStyle name="40% - Акцент3 2 2" xfId="77"/>
    <cellStyle name="40% - Акцент3 2 3" xfId="78"/>
    <cellStyle name="40% - Акцент3 2 4" xfId="79"/>
    <cellStyle name="40% - Акцент3 2 5" xfId="80"/>
    <cellStyle name="40% - Акцент3 2 6" xfId="81"/>
    <cellStyle name="40% - Акцент3 2 7" xfId="82"/>
    <cellStyle name="40% - Акцент3 3" xfId="83"/>
    <cellStyle name="40% - Акцент3 4" xfId="84"/>
    <cellStyle name="40% - Акцент4 2" xfId="85"/>
    <cellStyle name="40% - Акцент4 2 2" xfId="86"/>
    <cellStyle name="40% - Акцент4 2 3" xfId="87"/>
    <cellStyle name="40% - Акцент4 2 4" xfId="88"/>
    <cellStyle name="40% - Акцент4 2 5" xfId="89"/>
    <cellStyle name="40% - Акцент4 2 6" xfId="90"/>
    <cellStyle name="40% - Акцент4 2 7" xfId="91"/>
    <cellStyle name="40% - Акцент4 3" xfId="92"/>
    <cellStyle name="40% - Акцент4 4" xfId="93"/>
    <cellStyle name="40% - Акцент5 2" xfId="94"/>
    <cellStyle name="40% - Акцент5 2 2" xfId="95"/>
    <cellStyle name="40% - Акцент5 2 3" xfId="96"/>
    <cellStyle name="40% - Акцент5 2 4" xfId="97"/>
    <cellStyle name="40% - Акцент5 2 5" xfId="98"/>
    <cellStyle name="40% - Акцент5 2 6" xfId="99"/>
    <cellStyle name="40% - Акцент5 2 7" xfId="100"/>
    <cellStyle name="40% - Акцент5 3" xfId="101"/>
    <cellStyle name="40% - Акцент5 4" xfId="102"/>
    <cellStyle name="40% - Акцент6 2" xfId="103"/>
    <cellStyle name="40% - Акцент6 2 2" xfId="104"/>
    <cellStyle name="40% - Акцент6 2 3" xfId="105"/>
    <cellStyle name="40% - Акцент6 2 4" xfId="106"/>
    <cellStyle name="40% - Акцент6 2 5" xfId="107"/>
    <cellStyle name="40% - Акцент6 2 6" xfId="108"/>
    <cellStyle name="40% - Акцент6 2 7" xfId="109"/>
    <cellStyle name="40% - Акцент6 3" xfId="110"/>
    <cellStyle name="40% - Акцент6 4" xfId="111"/>
    <cellStyle name="60% - Акцент1 2" xfId="112"/>
    <cellStyle name="60% - Акцент1 3" xfId="113"/>
    <cellStyle name="60% - Акцент1 4" xfId="114"/>
    <cellStyle name="60% - Акцент2 2" xfId="115"/>
    <cellStyle name="60% - Акцент2 3" xfId="116"/>
    <cellStyle name="60% - Акцент2 4" xfId="117"/>
    <cellStyle name="60% - Акцент3 2" xfId="118"/>
    <cellStyle name="60% - Акцент3 3" xfId="119"/>
    <cellStyle name="60% - Акцент3 4" xfId="120"/>
    <cellStyle name="60% - Акцент4 2" xfId="121"/>
    <cellStyle name="60% - Акцент4 3" xfId="122"/>
    <cellStyle name="60% - Акцент4 4" xfId="123"/>
    <cellStyle name="60% - Акцент5 2" xfId="124"/>
    <cellStyle name="60% - Акцент5 3" xfId="125"/>
    <cellStyle name="60% - Акцент5 4" xfId="126"/>
    <cellStyle name="60% - Акцент6 2" xfId="127"/>
    <cellStyle name="60% - Акцент6 3" xfId="128"/>
    <cellStyle name="60% - Акцент6 4" xfId="129"/>
    <cellStyle name="Comma" xfId="130"/>
    <cellStyle name="Comma 2" xfId="131"/>
    <cellStyle name="Currency" xfId="132"/>
    <cellStyle name="Currency 2" xfId="133"/>
    <cellStyle name="Date" xfId="134"/>
    <cellStyle name="Date 2" xfId="135"/>
    <cellStyle name="Excel Built-in Normal" xfId="136"/>
    <cellStyle name="Excel Built-in Normal 2" xfId="137"/>
    <cellStyle name="Excel Built-in Normal 2 2" xfId="138"/>
    <cellStyle name="Excel Built-in Normal 2 3" xfId="139"/>
    <cellStyle name="Excel Built-in Normal 2 4" xfId="140"/>
    <cellStyle name="Excel Built-in Normal 3" xfId="141"/>
    <cellStyle name="Excel Built-in Normal 4" xfId="142"/>
    <cellStyle name="Excel Built-in Normal 5" xfId="143"/>
    <cellStyle name="F2" xfId="144"/>
    <cellStyle name="F2 2" xfId="145"/>
    <cellStyle name="F3" xfId="146"/>
    <cellStyle name="F3 2" xfId="147"/>
    <cellStyle name="F4" xfId="148"/>
    <cellStyle name="F4 2" xfId="149"/>
    <cellStyle name="F5" xfId="150"/>
    <cellStyle name="F5 2" xfId="151"/>
    <cellStyle name="F6" xfId="152"/>
    <cellStyle name="F6 2" xfId="153"/>
    <cellStyle name="F7" xfId="154"/>
    <cellStyle name="F7 2" xfId="155"/>
    <cellStyle name="F8" xfId="156"/>
    <cellStyle name="F8 2" xfId="157"/>
    <cellStyle name="Fixed" xfId="158"/>
    <cellStyle name="Fixed 2" xfId="159"/>
    <cellStyle name="Heading1" xfId="160"/>
    <cellStyle name="Heading1 2" xfId="161"/>
    <cellStyle name="Heading2" xfId="162"/>
    <cellStyle name="Heading2 2" xfId="163"/>
    <cellStyle name="Normal_1. Свод по школамNEW" xfId="164"/>
    <cellStyle name="Percent" xfId="165"/>
    <cellStyle name="Percent 2" xfId="166"/>
    <cellStyle name="Total" xfId="167"/>
    <cellStyle name="Total 2" xfId="168"/>
    <cellStyle name="Акцент1 2" xfId="169"/>
    <cellStyle name="Акцент1 3" xfId="170"/>
    <cellStyle name="Акцент1 4" xfId="171"/>
    <cellStyle name="Акцент2 2" xfId="172"/>
    <cellStyle name="Акцент2 3" xfId="173"/>
    <cellStyle name="Акцент2 4" xfId="174"/>
    <cellStyle name="Акцент3 2" xfId="175"/>
    <cellStyle name="Акцент3 3" xfId="176"/>
    <cellStyle name="Акцент3 4" xfId="177"/>
    <cellStyle name="Акцент4 2" xfId="178"/>
    <cellStyle name="Акцент4 3" xfId="179"/>
    <cellStyle name="Акцент4 4" xfId="180"/>
    <cellStyle name="Акцент5 2" xfId="181"/>
    <cellStyle name="Акцент5 3" xfId="182"/>
    <cellStyle name="Акцент5 4" xfId="183"/>
    <cellStyle name="Акцент6 2" xfId="184"/>
    <cellStyle name="Акцент6 3" xfId="185"/>
    <cellStyle name="Акцент6 4" xfId="186"/>
    <cellStyle name="Ввод  2" xfId="187"/>
    <cellStyle name="Ввод  3" xfId="188"/>
    <cellStyle name="Ввод  4" xfId="189"/>
    <cellStyle name="Вывод 2" xfId="190"/>
    <cellStyle name="Вывод 3" xfId="191"/>
    <cellStyle name="Вывод 4" xfId="192"/>
    <cellStyle name="Вычисление 2" xfId="193"/>
    <cellStyle name="Вычисление 3" xfId="194"/>
    <cellStyle name="Вычисление 4" xfId="195"/>
    <cellStyle name="Заголовок 1 2" xfId="196"/>
    <cellStyle name="Заголовок 1 3" xfId="197"/>
    <cellStyle name="Заголовок 1 4" xfId="198"/>
    <cellStyle name="Заголовок 2 2" xfId="199"/>
    <cellStyle name="Заголовок 2 3" xfId="200"/>
    <cellStyle name="Заголовок 2 4" xfId="201"/>
    <cellStyle name="Заголовок 3 2" xfId="202"/>
    <cellStyle name="Заголовок 3 3" xfId="203"/>
    <cellStyle name="Заголовок 3 4" xfId="204"/>
    <cellStyle name="Заголовок 4 2" xfId="205"/>
    <cellStyle name="Заголовок 4 3" xfId="206"/>
    <cellStyle name="Заголовок 4 4" xfId="207"/>
    <cellStyle name="Итог 2" xfId="208"/>
    <cellStyle name="Итог 3" xfId="209"/>
    <cellStyle name="Итог 4" xfId="210"/>
    <cellStyle name="Контрольная ячейка 2" xfId="211"/>
    <cellStyle name="Контрольная ячейка 3" xfId="212"/>
    <cellStyle name="Контрольная ячейка 4" xfId="213"/>
    <cellStyle name="Название 2" xfId="214"/>
    <cellStyle name="Название 3" xfId="215"/>
    <cellStyle name="Название 4" xfId="216"/>
    <cellStyle name="Нейтральный 2" xfId="217"/>
    <cellStyle name="Нейтральный 3" xfId="218"/>
    <cellStyle name="Нейтральный 4" xfId="219"/>
    <cellStyle name="Обычный" xfId="0" builtinId="0"/>
    <cellStyle name="Обычный 10" xfId="220"/>
    <cellStyle name="Обычный 10 2" xfId="221"/>
    <cellStyle name="Обычный 10_ДОУ местный и школы интернаты" xfId="222"/>
    <cellStyle name="Обычный 100" xfId="223"/>
    <cellStyle name="Обычный 100 2" xfId="224"/>
    <cellStyle name="Обычный 101" xfId="225"/>
    <cellStyle name="Обычный 102" xfId="226"/>
    <cellStyle name="Обычный 102 2" xfId="227"/>
    <cellStyle name="Обычный 103" xfId="228"/>
    <cellStyle name="Обычный 103 2" xfId="229"/>
    <cellStyle name="Обычный 104" xfId="230"/>
    <cellStyle name="Обычный 105" xfId="231"/>
    <cellStyle name="Обычный 106" xfId="232"/>
    <cellStyle name="Обычный 106 2" xfId="233"/>
    <cellStyle name="Обычный 107" xfId="234"/>
    <cellStyle name="Обычный 108" xfId="235"/>
    <cellStyle name="Обычный 109" xfId="236"/>
    <cellStyle name="Обычный 11" xfId="237"/>
    <cellStyle name="Обычный 11 10" xfId="238"/>
    <cellStyle name="Обычный 11 2" xfId="239"/>
    <cellStyle name="Обычный 11 2 2" xfId="240"/>
    <cellStyle name="Обычный 11 2 3" xfId="241"/>
    <cellStyle name="Обычный 11 2 4" xfId="242"/>
    <cellStyle name="Обычный 11 2 5" xfId="243"/>
    <cellStyle name="Обычный 11 2 6" xfId="244"/>
    <cellStyle name="Обычный 11 2 7" xfId="245"/>
    <cellStyle name="Обычный 11 3" xfId="246"/>
    <cellStyle name="Обычный 11 4" xfId="247"/>
    <cellStyle name="Обычный 11 5" xfId="248"/>
    <cellStyle name="Обычный 11 6" xfId="249"/>
    <cellStyle name="Обычный 11 7" xfId="250"/>
    <cellStyle name="Обычный 11 8" xfId="251"/>
    <cellStyle name="Обычный 11 9" xfId="252"/>
    <cellStyle name="Обычный 110" xfId="253"/>
    <cellStyle name="Обычный 111" xfId="254"/>
    <cellStyle name="Обычный 112" xfId="255"/>
    <cellStyle name="Обычный 113" xfId="256"/>
    <cellStyle name="Обычный 113 2" xfId="257"/>
    <cellStyle name="Обычный 114" xfId="258"/>
    <cellStyle name="Обычный 115" xfId="259"/>
    <cellStyle name="Обычный 116" xfId="260"/>
    <cellStyle name="Обычный 116 2" xfId="261"/>
    <cellStyle name="Обычный 117" xfId="262"/>
    <cellStyle name="Обычный 117 2" xfId="263"/>
    <cellStyle name="Обычный 118" xfId="264"/>
    <cellStyle name="Обычный 119" xfId="265"/>
    <cellStyle name="Обычный 12" xfId="266"/>
    <cellStyle name="Обычный 12 2" xfId="267"/>
    <cellStyle name="Обычный 12 3" xfId="268"/>
    <cellStyle name="Обычный 12 4" xfId="269"/>
    <cellStyle name="Обычный 120" xfId="270"/>
    <cellStyle name="Обычный 121" xfId="271"/>
    <cellStyle name="Обычный 122" xfId="272"/>
    <cellStyle name="Обычный 123" xfId="273"/>
    <cellStyle name="Обычный 124" xfId="274"/>
    <cellStyle name="Обычный 125" xfId="275"/>
    <cellStyle name="Обычный 126" xfId="276"/>
    <cellStyle name="Обычный 127" xfId="277"/>
    <cellStyle name="Обычный 128" xfId="278"/>
    <cellStyle name="Обычный 129" xfId="279"/>
    <cellStyle name="Обычный 13" xfId="280"/>
    <cellStyle name="Обычный 13 2" xfId="281"/>
    <cellStyle name="Обычный 13 3" xfId="282"/>
    <cellStyle name="Обычный 130" xfId="283"/>
    <cellStyle name="Обычный 131" xfId="284"/>
    <cellStyle name="Обычный 132" xfId="285"/>
    <cellStyle name="Обычный 133" xfId="286"/>
    <cellStyle name="Обычный 134" xfId="287"/>
    <cellStyle name="Обычный 135" xfId="288"/>
    <cellStyle name="Обычный 136" xfId="289"/>
    <cellStyle name="Обычный 137" xfId="290"/>
    <cellStyle name="Обычный 138" xfId="291"/>
    <cellStyle name="Обычный 139" xfId="292"/>
    <cellStyle name="Обычный 14" xfId="293"/>
    <cellStyle name="Обычный 14 2" xfId="294"/>
    <cellStyle name="Обычный 14 2 2" xfId="295"/>
    <cellStyle name="Обычный 14 3" xfId="296"/>
    <cellStyle name="Обычный 15" xfId="297"/>
    <cellStyle name="Обычный 15 2" xfId="298"/>
    <cellStyle name="Обычный 16" xfId="299"/>
    <cellStyle name="Обычный 16 2" xfId="300"/>
    <cellStyle name="Обычный 17" xfId="301"/>
    <cellStyle name="Обычный 17 2" xfId="302"/>
    <cellStyle name="Обычный 18" xfId="303"/>
    <cellStyle name="Обычный 19" xfId="304"/>
    <cellStyle name="Обычный 2" xfId="305"/>
    <cellStyle name="Обычный 2 10" xfId="306"/>
    <cellStyle name="Обычный 2 11" xfId="307"/>
    <cellStyle name="Обычный 2 11 2" xfId="308"/>
    <cellStyle name="Обычный 2 12" xfId="309"/>
    <cellStyle name="Обычный 2 13" xfId="310"/>
    <cellStyle name="Обычный 2 13 2" xfId="311"/>
    <cellStyle name="Обычный 2 14" xfId="312"/>
    <cellStyle name="Обычный 2 15" xfId="313"/>
    <cellStyle name="Обычный 2 16" xfId="314"/>
    <cellStyle name="Обычный 2 17" xfId="315"/>
    <cellStyle name="Обычный 2 18" xfId="316"/>
    <cellStyle name="Обычный 2 19" xfId="317"/>
    <cellStyle name="Обычный 2 2" xfId="318"/>
    <cellStyle name="Обычный 2 2 2" xfId="319"/>
    <cellStyle name="Обычный 2 2 2 2" xfId="320"/>
    <cellStyle name="Обычный 2 2 3" xfId="321"/>
    <cellStyle name="Обычный 2 20" xfId="322"/>
    <cellStyle name="Обычный 2 21" xfId="323"/>
    <cellStyle name="Обычный 2 22" xfId="324"/>
    <cellStyle name="Обычный 2 23" xfId="325"/>
    <cellStyle name="Обычный 2 24" xfId="326"/>
    <cellStyle name="Обычный 2 25" xfId="327"/>
    <cellStyle name="Обычный 2 25 2" xfId="328"/>
    <cellStyle name="Обычный 2 26" xfId="329"/>
    <cellStyle name="Обычный 2 26 2" xfId="330"/>
    <cellStyle name="Обычный 2 26 3" xfId="331"/>
    <cellStyle name="Обычный 2 26 4" xfId="332"/>
    <cellStyle name="Обычный 2 26 5" xfId="333"/>
    <cellStyle name="Обычный 2 26 6" xfId="334"/>
    <cellStyle name="Обычный 2 26 7" xfId="335"/>
    <cellStyle name="Обычный 2 27" xfId="336"/>
    <cellStyle name="Обычный 2 27 2" xfId="337"/>
    <cellStyle name="Обычный 2 27 3" xfId="338"/>
    <cellStyle name="Обычный 2 27 4" xfId="339"/>
    <cellStyle name="Обычный 2 27 5" xfId="340"/>
    <cellStyle name="Обычный 2 27 6" xfId="341"/>
    <cellStyle name="Обычный 2 27 7" xfId="342"/>
    <cellStyle name="Обычный 2 28" xfId="343"/>
    <cellStyle name="Обычный 2 29" xfId="344"/>
    <cellStyle name="Обычный 2 29 2" xfId="345"/>
    <cellStyle name="Обычный 2 29 3" xfId="346"/>
    <cellStyle name="Обычный 2 29 4" xfId="347"/>
    <cellStyle name="Обычный 2 29 5" xfId="348"/>
    <cellStyle name="Обычный 2 29 6" xfId="349"/>
    <cellStyle name="Обычный 2 3" xfId="350"/>
    <cellStyle name="Обычный 2 3 2" xfId="351"/>
    <cellStyle name="Обычный 2 3 2 2" xfId="352"/>
    <cellStyle name="Обычный 2 3 3" xfId="353"/>
    <cellStyle name="Обычный 2 30" xfId="354"/>
    <cellStyle name="Обычный 2 31" xfId="355"/>
    <cellStyle name="Обычный 2 31 2" xfId="356"/>
    <cellStyle name="Обычный 2 31 3" xfId="357"/>
    <cellStyle name="Обычный 2 31 4" xfId="358"/>
    <cellStyle name="Обычный 2 31 5" xfId="359"/>
    <cellStyle name="Обычный 2 31 6" xfId="360"/>
    <cellStyle name="Обычный 2 31 7" xfId="361"/>
    <cellStyle name="Обычный 2 32" xfId="362"/>
    <cellStyle name="Обычный 2 33" xfId="363"/>
    <cellStyle name="Обычный 2 34" xfId="364"/>
    <cellStyle name="Обычный 2 35" xfId="365"/>
    <cellStyle name="Обычный 2 36" xfId="366"/>
    <cellStyle name="Обычный 2 37" xfId="367"/>
    <cellStyle name="Обычный 2 37 2" xfId="368"/>
    <cellStyle name="Обычный 2 37 3" xfId="369"/>
    <cellStyle name="Обычный 2 38" xfId="370"/>
    <cellStyle name="Обычный 2 39" xfId="371"/>
    <cellStyle name="Обычный 2 4" xfId="372"/>
    <cellStyle name="Обычный 2 4 2" xfId="373"/>
    <cellStyle name="Обычный 2 40" xfId="374"/>
    <cellStyle name="Обычный 2 41" xfId="375"/>
    <cellStyle name="Обычный 2 41 2" xfId="376"/>
    <cellStyle name="Обычный 2 42" xfId="377"/>
    <cellStyle name="Обычный 2 43" xfId="378"/>
    <cellStyle name="Обычный 2 43 2" xfId="379"/>
    <cellStyle name="Обычный 2 44" xfId="380"/>
    <cellStyle name="Обычный 2 45" xfId="381"/>
    <cellStyle name="Обычный 2 45 2" xfId="382"/>
    <cellStyle name="Обычный 2 46" xfId="383"/>
    <cellStyle name="Обычный 2 47" xfId="384"/>
    <cellStyle name="Обычный 2 47 2" xfId="385"/>
    <cellStyle name="Обычный 2 48" xfId="386"/>
    <cellStyle name="Обычный 2 48 2" xfId="387"/>
    <cellStyle name="Обычный 2 49" xfId="388"/>
    <cellStyle name="Обычный 2 5" xfId="389"/>
    <cellStyle name="Обычный 2 5 2" xfId="390"/>
    <cellStyle name="Обычный 2 50" xfId="391"/>
    <cellStyle name="Обычный 2 50 2" xfId="392"/>
    <cellStyle name="Обычный 2 51" xfId="393"/>
    <cellStyle name="Обычный 2 52" xfId="394"/>
    <cellStyle name="Обычный 2 53" xfId="395"/>
    <cellStyle name="Обычный 2 54" xfId="396"/>
    <cellStyle name="Обычный 2 55" xfId="397"/>
    <cellStyle name="Обычный 2 55 2" xfId="398"/>
    <cellStyle name="Обычный 2 56" xfId="399"/>
    <cellStyle name="Обычный 2 57" xfId="400"/>
    <cellStyle name="Обычный 2 58" xfId="401"/>
    <cellStyle name="Обычный 2 59" xfId="402"/>
    <cellStyle name="Обычный 2 6" xfId="403"/>
    <cellStyle name="Обычный 2 60" xfId="404"/>
    <cellStyle name="Обычный 2 7" xfId="405"/>
    <cellStyle name="Обычный 2 7 2" xfId="406"/>
    <cellStyle name="Обычный 2 8" xfId="407"/>
    <cellStyle name="Обычный 2 8 2" xfId="408"/>
    <cellStyle name="Обычный 2 8 3" xfId="409"/>
    <cellStyle name="Обычный 2 9" xfId="410"/>
    <cellStyle name="Обычный 2 9 2" xfId="411"/>
    <cellStyle name="Обычный 20" xfId="412"/>
    <cellStyle name="Обычный 20 2" xfId="413"/>
    <cellStyle name="Обычный 21" xfId="414"/>
    <cellStyle name="Обычный 22" xfId="415"/>
    <cellStyle name="Обычный 23" xfId="416"/>
    <cellStyle name="Обычный 24" xfId="417"/>
    <cellStyle name="Обычный 25" xfId="418"/>
    <cellStyle name="Обычный 26" xfId="419"/>
    <cellStyle name="Обычный 27" xfId="420"/>
    <cellStyle name="Обычный 28" xfId="421"/>
    <cellStyle name="Обычный 29" xfId="422"/>
    <cellStyle name="Обычный 29 2" xfId="423"/>
    <cellStyle name="Обычный 29 3" xfId="424"/>
    <cellStyle name="Обычный 29 4" xfId="425"/>
    <cellStyle name="Обычный 29 5" xfId="426"/>
    <cellStyle name="Обычный 29 6" xfId="427"/>
    <cellStyle name="Обычный 3" xfId="428"/>
    <cellStyle name="Обычный 3 2" xfId="429"/>
    <cellStyle name="Обычный 3 2 2" xfId="430"/>
    <cellStyle name="Обычный 3 2 3" xfId="431"/>
    <cellStyle name="Обычный 3 2 4" xfId="432"/>
    <cellStyle name="Обычный 3 2 5" xfId="433"/>
    <cellStyle name="Обычный 3 2 6" xfId="434"/>
    <cellStyle name="Обычный 3 2 7" xfId="435"/>
    <cellStyle name="Обычный 3 2 8" xfId="436"/>
    <cellStyle name="Обычный 3 3" xfId="437"/>
    <cellStyle name="Обычный 3 3 2" xfId="438"/>
    <cellStyle name="Обычный 3 4" xfId="439"/>
    <cellStyle name="Обычный 3 5" xfId="440"/>
    <cellStyle name="Обычный 3 5 2" xfId="441"/>
    <cellStyle name="Обычный 3 6" xfId="442"/>
    <cellStyle name="Обычный 3 7" xfId="443"/>
    <cellStyle name="Обычный 3_Уточнение закона ноябрь" xfId="444"/>
    <cellStyle name="Обычный 30" xfId="445"/>
    <cellStyle name="Обычный 30 2" xfId="446"/>
    <cellStyle name="Обычный 30 3" xfId="447"/>
    <cellStyle name="Обычный 30 4" xfId="448"/>
    <cellStyle name="Обычный 30 5" xfId="449"/>
    <cellStyle name="Обычный 30 6" xfId="450"/>
    <cellStyle name="Обычный 31" xfId="451"/>
    <cellStyle name="Обычный 31 2" xfId="452"/>
    <cellStyle name="Обычный 31 3" xfId="453"/>
    <cellStyle name="Обычный 31 4" xfId="454"/>
    <cellStyle name="Обычный 31 5" xfId="455"/>
    <cellStyle name="Обычный 31 6" xfId="456"/>
    <cellStyle name="Обычный 32" xfId="457"/>
    <cellStyle name="Обычный 32 2" xfId="458"/>
    <cellStyle name="Обычный 32 3" xfId="459"/>
    <cellStyle name="Обычный 32 4" xfId="460"/>
    <cellStyle name="Обычный 32 5" xfId="461"/>
    <cellStyle name="Обычный 32 6" xfId="462"/>
    <cellStyle name="Обычный 32 7" xfId="463"/>
    <cellStyle name="Обычный 33" xfId="464"/>
    <cellStyle name="Обычный 34" xfId="465"/>
    <cellStyle name="Обычный 35" xfId="466"/>
    <cellStyle name="Обычный 36" xfId="467"/>
    <cellStyle name="Обычный 37" xfId="468"/>
    <cellStyle name="Обычный 38" xfId="469"/>
    <cellStyle name="Обычный 39" xfId="470"/>
    <cellStyle name="Обычный 4" xfId="471"/>
    <cellStyle name="Обычный 4 2" xfId="472"/>
    <cellStyle name="Обычный 4 2 2" xfId="473"/>
    <cellStyle name="Обычный 4 3" xfId="474"/>
    <cellStyle name="Обычный 40" xfId="475"/>
    <cellStyle name="Обычный 41" xfId="476"/>
    <cellStyle name="Обычный 42" xfId="477"/>
    <cellStyle name="Обычный 43" xfId="478"/>
    <cellStyle name="Обычный 44" xfId="479"/>
    <cellStyle name="Обычный 45" xfId="480"/>
    <cellStyle name="Обычный 46" xfId="481"/>
    <cellStyle name="Обычный 47" xfId="482"/>
    <cellStyle name="Обычный 48" xfId="483"/>
    <cellStyle name="Обычный 49" xfId="484"/>
    <cellStyle name="Обычный 5" xfId="485"/>
    <cellStyle name="Обычный 5 2" xfId="486"/>
    <cellStyle name="Обычный 5 2 2" xfId="487"/>
    <cellStyle name="Обычный 50" xfId="488"/>
    <cellStyle name="Обычный 51" xfId="489"/>
    <cellStyle name="Обычный 52" xfId="490"/>
    <cellStyle name="Обычный 53" xfId="491"/>
    <cellStyle name="Обычный 54" xfId="492"/>
    <cellStyle name="Обычный 55" xfId="493"/>
    <cellStyle name="Обычный 56" xfId="494"/>
    <cellStyle name="Обычный 57" xfId="495"/>
    <cellStyle name="Обычный 58" xfId="496"/>
    <cellStyle name="Обычный 59" xfId="497"/>
    <cellStyle name="Обычный 6" xfId="498"/>
    <cellStyle name="Обычный 6 2" xfId="499"/>
    <cellStyle name="Обычный 60" xfId="500"/>
    <cellStyle name="Обычный 61" xfId="501"/>
    <cellStyle name="Обычный 62" xfId="502"/>
    <cellStyle name="Обычный 63" xfId="503"/>
    <cellStyle name="Обычный 64" xfId="504"/>
    <cellStyle name="Обычный 65" xfId="505"/>
    <cellStyle name="Обычный 66" xfId="506"/>
    <cellStyle name="Обычный 67" xfId="507"/>
    <cellStyle name="Обычный 68" xfId="508"/>
    <cellStyle name="Обычный 69" xfId="509"/>
    <cellStyle name="Обычный 7" xfId="510"/>
    <cellStyle name="Обычный 7 2" xfId="511"/>
    <cellStyle name="Обычный 70" xfId="512"/>
    <cellStyle name="Обычный 71" xfId="513"/>
    <cellStyle name="Обычный 72" xfId="514"/>
    <cellStyle name="Обычный 73" xfId="515"/>
    <cellStyle name="Обычный 74" xfId="516"/>
    <cellStyle name="Обычный 75" xfId="517"/>
    <cellStyle name="Обычный 76" xfId="518"/>
    <cellStyle name="Обычный 77" xfId="519"/>
    <cellStyle name="Обычный 78" xfId="520"/>
    <cellStyle name="Обычный 79" xfId="521"/>
    <cellStyle name="Обычный 8" xfId="522"/>
    <cellStyle name="Обычный 8 2" xfId="523"/>
    <cellStyle name="Обычный 80" xfId="524"/>
    <cellStyle name="Обычный 81" xfId="525"/>
    <cellStyle name="Обычный 82" xfId="526"/>
    <cellStyle name="Обычный 83" xfId="527"/>
    <cellStyle name="Обычный 83 2" xfId="528"/>
    <cellStyle name="Обычный 84" xfId="529"/>
    <cellStyle name="Обычный 85" xfId="530"/>
    <cellStyle name="Обычный 86" xfId="531"/>
    <cellStyle name="Обычный 87" xfId="532"/>
    <cellStyle name="Обычный 88" xfId="533"/>
    <cellStyle name="Обычный 89" xfId="534"/>
    <cellStyle name="Обычный 9" xfId="535"/>
    <cellStyle name="Обычный 9 2" xfId="536"/>
    <cellStyle name="Обычный 90" xfId="537"/>
    <cellStyle name="Обычный 91" xfId="538"/>
    <cellStyle name="Обычный 92" xfId="539"/>
    <cellStyle name="Обычный 93" xfId="540"/>
    <cellStyle name="Обычный 94" xfId="541"/>
    <cellStyle name="Обычный 95" xfId="542"/>
    <cellStyle name="Обычный 96" xfId="543"/>
    <cellStyle name="Обычный 97" xfId="544"/>
    <cellStyle name="Обычный 97 2" xfId="545"/>
    <cellStyle name="Обычный 98" xfId="546"/>
    <cellStyle name="Обычный 99" xfId="547"/>
    <cellStyle name="Обычный_Bud1-2003" xfId="3"/>
    <cellStyle name="Обычный_Расчет з.п. бюджет" xfId="2"/>
    <cellStyle name="Плохой 2" xfId="548"/>
    <cellStyle name="Плохой 3" xfId="549"/>
    <cellStyle name="Плохой 4" xfId="550"/>
    <cellStyle name="Пояснение 2" xfId="551"/>
    <cellStyle name="Пояснение 3" xfId="552"/>
    <cellStyle name="Пояснение 4" xfId="553"/>
    <cellStyle name="Примечание 2" xfId="554"/>
    <cellStyle name="Примечание 2 2" xfId="555"/>
    <cellStyle name="Примечание 3" xfId="556"/>
    <cellStyle name="Примечание 4" xfId="557"/>
    <cellStyle name="Процентный 2" xfId="558"/>
    <cellStyle name="Процентный 2 2" xfId="559"/>
    <cellStyle name="Связанная ячейка 2" xfId="560"/>
    <cellStyle name="Связанная ячейка 3" xfId="561"/>
    <cellStyle name="Связанная ячейка 4" xfId="562"/>
    <cellStyle name="Стиль 1" xfId="563"/>
    <cellStyle name="Стиль 1 2" xfId="564"/>
    <cellStyle name="Текст предупреждения 2" xfId="565"/>
    <cellStyle name="Текст предупреждения 3" xfId="566"/>
    <cellStyle name="Текст предупреждения 4" xfId="567"/>
    <cellStyle name="Тысячи [0]_Лист1 (пр)" xfId="568"/>
    <cellStyle name="Тысячи_Лист1 (пр)" xfId="569"/>
    <cellStyle name="Финансовый" xfId="1" builtinId="3"/>
    <cellStyle name="Финансовый 10" xfId="570"/>
    <cellStyle name="Финансовый 11" xfId="571"/>
    <cellStyle name="Финансовый 12" xfId="572"/>
    <cellStyle name="Финансовый 12 2" xfId="573"/>
    <cellStyle name="Финансовый 13" xfId="574"/>
    <cellStyle name="Финансовый 13 2" xfId="575"/>
    <cellStyle name="Финансовый 14" xfId="576"/>
    <cellStyle name="Финансовый 15" xfId="577"/>
    <cellStyle name="Финансовый 16" xfId="578"/>
    <cellStyle name="Финансовый 17" xfId="579"/>
    <cellStyle name="Финансовый 17 2" xfId="580"/>
    <cellStyle name="Финансовый 18" xfId="581"/>
    <cellStyle name="Финансовый 19" xfId="582"/>
    <cellStyle name="Финансовый 2" xfId="583"/>
    <cellStyle name="Финансовый 2 10" xfId="584"/>
    <cellStyle name="Финансовый 2 2" xfId="585"/>
    <cellStyle name="Финансовый 2 2 2" xfId="586"/>
    <cellStyle name="Финансовый 2 2 3" xfId="587"/>
    <cellStyle name="Финансовый 2 3" xfId="588"/>
    <cellStyle name="Финансовый 2 3 2" xfId="589"/>
    <cellStyle name="Финансовый 2 4" xfId="590"/>
    <cellStyle name="Финансовый 2 5" xfId="591"/>
    <cellStyle name="Финансовый 2 6" xfId="592"/>
    <cellStyle name="Финансовый 2 7" xfId="593"/>
    <cellStyle name="Финансовый 2 8" xfId="594"/>
    <cellStyle name="Финансовый 2 9" xfId="595"/>
    <cellStyle name="Финансовый 20" xfId="596"/>
    <cellStyle name="Финансовый 21" xfId="597"/>
    <cellStyle name="Финансовый 22" xfId="598"/>
    <cellStyle name="Финансовый 23" xfId="599"/>
    <cellStyle name="Финансовый 24" xfId="600"/>
    <cellStyle name="Финансовый 25" xfId="601"/>
    <cellStyle name="Финансовый 26" xfId="602"/>
    <cellStyle name="Финансовый 3" xfId="603"/>
    <cellStyle name="Финансовый 3 2" xfId="604"/>
    <cellStyle name="Финансовый 3 3" xfId="605"/>
    <cellStyle name="Финансовый 3 4" xfId="606"/>
    <cellStyle name="Финансовый 3 5" xfId="607"/>
    <cellStyle name="Финансовый 3 6" xfId="608"/>
    <cellStyle name="Финансовый 3 7" xfId="609"/>
    <cellStyle name="Финансовый 3 8" xfId="610"/>
    <cellStyle name="Финансовый 4" xfId="611"/>
    <cellStyle name="Финансовый 4 2" xfId="612"/>
    <cellStyle name="Финансовый 4 3" xfId="613"/>
    <cellStyle name="Финансовый 4 4" xfId="614"/>
    <cellStyle name="Финансовый 5" xfId="615"/>
    <cellStyle name="Финансовый 5 2" xfId="616"/>
    <cellStyle name="Финансовый 5 3" xfId="617"/>
    <cellStyle name="Финансовый 5 4" xfId="618"/>
    <cellStyle name="Финансовый 5 5" xfId="619"/>
    <cellStyle name="Финансовый 5 6" xfId="620"/>
    <cellStyle name="Финансовый 5 7" xfId="621"/>
    <cellStyle name="Финансовый 5 8" xfId="622"/>
    <cellStyle name="Финансовый 5 9" xfId="623"/>
    <cellStyle name="Финансовый 6" xfId="624"/>
    <cellStyle name="Финансовый 6 2" xfId="625"/>
    <cellStyle name="Финансовый 6 2 2" xfId="626"/>
    <cellStyle name="Финансовый 6 2 2 2" xfId="627"/>
    <cellStyle name="Финансовый 6 2 2 2 2" xfId="628"/>
    <cellStyle name="Финансовый 6 2 3" xfId="629"/>
    <cellStyle name="Финансовый 6 2 4" xfId="630"/>
    <cellStyle name="Финансовый 6 2 5" xfId="631"/>
    <cellStyle name="Финансовый 6 2 6" xfId="632"/>
    <cellStyle name="Финансовый 6 2 7" xfId="633"/>
    <cellStyle name="Финансовый 6 3" xfId="634"/>
    <cellStyle name="Финансовый 6 4" xfId="635"/>
    <cellStyle name="Финансовый 7" xfId="636"/>
    <cellStyle name="Финансовый 7 2" xfId="637"/>
    <cellStyle name="Финансовый 7 3" xfId="638"/>
    <cellStyle name="Финансовый 8" xfId="639"/>
    <cellStyle name="Финансовый 8 2" xfId="640"/>
    <cellStyle name="Финансовый 9" xfId="641"/>
    <cellStyle name="Хороший 2" xfId="642"/>
    <cellStyle name="Хороший 3" xfId="643"/>
    <cellStyle name="Хороши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19/&#1055;&#1088;&#1086;&#1077;&#1082;&#1090;%20&#1079;&#1072;&#1082;&#1086;&#1085;&#1072;%20&#1086;%20&#1073;&#1102;&#1076;&#1078;&#1077;&#1090;&#1077;%2020-22/&#1060;&#1086;&#1088;&#1084;&#1099;%20&#1076;&#1083;&#1103;%20&#1079;&#1072;&#1087;&#1086;&#1083;&#1085;&#1077;&#1085;&#1080;&#1103;/&#1043;&#1091;&#1076;&#1082;&#1086;&#1074;&#1072;/&#1087;&#1088;&#1080;&#1089;&#1083;&#1072;&#1083;&#1080;/&#1089;&#1091;&#1073;&#1074;&#1077;&#1085;&#1094;&#1080;&#1080;/&#1088;&#1072;&#1089;&#1095;&#1077;&#1090;&#1099;/&#1056;&#1072;&#1089;&#1095;&#1077;&#1090;%20&#1089;&#1091;&#1073;&#1074;&#1077;&#1085;&#1094;&#1080;&#1080;%20(&#1057;&#1054;&#1064;%202020-202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0"/>
      <sheetName val="2021"/>
      <sheetName val="202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K101"/>
  <sheetViews>
    <sheetView showZeros="0" tabSelected="1" view="pageBreakPreview" zoomScale="80" zoomScaleNormal="80" zoomScaleSheetLayoutView="80" workbookViewId="0">
      <pane xSplit="2" ySplit="10" topLeftCell="C11" activePane="bottomRight" state="frozen"/>
      <selection activeCell="C29" sqref="C29"/>
      <selection pane="topRight" activeCell="C29" sqref="C29"/>
      <selection pane="bottomLeft" activeCell="C29" sqref="C29"/>
      <selection pane="bottomRight" activeCell="C29" sqref="C29"/>
    </sheetView>
  </sheetViews>
  <sheetFormatPr defaultColWidth="13.7109375" defaultRowHeight="12.75" x14ac:dyDescent="0.2"/>
  <cols>
    <col min="1" max="1" width="4.7109375" style="1" customWidth="1"/>
    <col min="2" max="2" width="21.85546875" style="2" customWidth="1"/>
    <col min="3" max="3" width="14.42578125" style="3" customWidth="1"/>
    <col min="4" max="4" width="14.28515625" style="4" customWidth="1"/>
    <col min="5" max="5" width="17" style="4" customWidth="1"/>
    <col min="6" max="6" width="15.140625" style="1" customWidth="1"/>
    <col min="7" max="7" width="13.7109375" style="4" customWidth="1"/>
    <col min="8" max="8" width="13.42578125" style="4" customWidth="1"/>
    <col min="9" max="10" width="13.42578125" style="1" customWidth="1"/>
    <col min="11" max="13" width="12.85546875" style="1" customWidth="1"/>
    <col min="14" max="14" width="13.7109375" style="1" customWidth="1"/>
    <col min="15" max="15" width="15.28515625" style="1" customWidth="1"/>
    <col min="16" max="16" width="13.7109375" style="1" customWidth="1"/>
    <col min="17" max="17" width="15.28515625" style="1" customWidth="1"/>
    <col min="18" max="20" width="13.140625" style="1" customWidth="1"/>
    <col min="21" max="21" width="18.28515625" style="1" customWidth="1"/>
    <col min="22" max="24" width="14.42578125" style="1" customWidth="1"/>
    <col min="25" max="26" width="14.42578125" style="1" hidden="1" customWidth="1"/>
    <col min="27" max="27" width="12.85546875" style="1" customWidth="1"/>
    <col min="28" max="29" width="12.85546875" style="1" hidden="1" customWidth="1"/>
    <col min="30" max="30" width="12.85546875" style="1" customWidth="1"/>
    <col min="31" max="32" width="12.85546875" style="1" hidden="1" customWidth="1"/>
    <col min="33" max="33" width="12.85546875" style="1" customWidth="1"/>
    <col min="34" max="35" width="12.85546875" style="1" hidden="1" customWidth="1"/>
    <col min="36" max="36" width="14.7109375" style="1" customWidth="1"/>
    <col min="37" max="38" width="14.7109375" style="1" hidden="1" customWidth="1"/>
    <col min="39" max="39" width="14.7109375" style="1" customWidth="1"/>
    <col min="40" max="41" width="14.7109375" style="1" hidden="1" customWidth="1"/>
    <col min="42" max="43" width="14.7109375" style="1" customWidth="1"/>
    <col min="44" max="44" width="12.85546875" style="1" customWidth="1"/>
    <col min="45" max="45" width="13.5703125" style="1" customWidth="1"/>
    <col min="46" max="46" width="13" style="1" customWidth="1"/>
    <col min="47" max="47" width="12.140625" style="1" customWidth="1"/>
    <col min="48" max="48" width="17.42578125" style="1" customWidth="1"/>
    <col min="49" max="49" width="12.85546875" style="1" customWidth="1"/>
    <col min="50" max="50" width="16.7109375" style="1" customWidth="1"/>
    <col min="51" max="51" width="12.85546875" style="1" customWidth="1"/>
    <col min="52" max="52" width="11" style="1" customWidth="1"/>
    <col min="53" max="53" width="13.5703125" style="1" customWidth="1"/>
    <col min="54" max="54" width="14.28515625" style="1" customWidth="1"/>
    <col min="55" max="55" width="12" style="1" customWidth="1"/>
    <col min="56" max="56" width="10.5703125" style="1" customWidth="1"/>
    <col min="57" max="57" width="19.85546875" style="1" customWidth="1"/>
    <col min="58" max="62" width="12.42578125" style="1" customWidth="1"/>
    <col min="63" max="63" width="17" style="84" customWidth="1"/>
    <col min="64" max="198" width="9.140625" style="5" customWidth="1"/>
    <col min="199" max="199" width="4.7109375" style="5" customWidth="1"/>
    <col min="200" max="200" width="21.85546875" style="5" customWidth="1"/>
    <col min="201" max="201" width="13.85546875" style="5" customWidth="1"/>
    <col min="202" max="202" width="12.42578125" style="5" customWidth="1"/>
    <col min="203" max="203" width="14.28515625" style="5" customWidth="1"/>
    <col min="204" max="204" width="15.140625" style="5" customWidth="1"/>
    <col min="205" max="205" width="12.28515625" style="5" customWidth="1"/>
    <col min="206" max="206" width="11.5703125" style="5" customWidth="1"/>
    <col min="207" max="207" width="10.85546875" style="5" customWidth="1"/>
    <col min="208" max="213" width="12.85546875" style="5" customWidth="1"/>
    <col min="214" max="215" width="13.7109375" style="5" customWidth="1"/>
    <col min="216" max="218" width="13.140625" style="5" customWidth="1"/>
    <col min="219" max="222" width="14.42578125" style="5" customWidth="1"/>
    <col min="223" max="225" width="12.85546875" style="5" customWidth="1"/>
    <col min="226" max="229" width="14.7109375" style="5" customWidth="1"/>
    <col min="230" max="230" width="12" style="5" customWidth="1"/>
    <col min="231" max="231" width="13.5703125" style="5" customWidth="1"/>
    <col min="232" max="232" width="13" style="5" customWidth="1"/>
    <col min="233" max="233" width="12.140625" style="5" customWidth="1"/>
    <col min="234" max="234" width="11" style="5" customWidth="1"/>
    <col min="235" max="235" width="13.5703125" style="5" customWidth="1"/>
    <col min="236" max="236" width="11.5703125" style="5" customWidth="1"/>
    <col min="237" max="237" width="12" style="5" customWidth="1"/>
    <col min="238" max="238" width="10.5703125" style="5" customWidth="1"/>
    <col min="239" max="239" width="13.42578125" style="5" customWidth="1"/>
    <col min="240" max="240" width="12.42578125" style="5" customWidth="1"/>
    <col min="241" max="241" width="14.28515625" style="5" customWidth="1"/>
    <col min="242" max="242" width="9.140625" style="5" customWidth="1"/>
    <col min="243" max="243" width="13.7109375" style="5" customWidth="1"/>
    <col min="244" max="244" width="14.28515625" style="5" customWidth="1"/>
    <col min="245" max="274" width="12.140625" style="5" customWidth="1"/>
    <col min="275" max="16384" width="13.7109375" style="5"/>
  </cols>
  <sheetData>
    <row r="1" spans="1:63" ht="40.5" customHeight="1" x14ac:dyDescent="0.25">
      <c r="N1" s="80"/>
      <c r="O1" s="80"/>
      <c r="P1" s="80"/>
      <c r="Q1" s="81"/>
      <c r="W1" s="47"/>
      <c r="X1" s="82"/>
      <c r="Y1" s="83"/>
      <c r="Z1" s="83"/>
    </row>
    <row r="2" spans="1:63" ht="7.5" customHeight="1" x14ac:dyDescent="0.25">
      <c r="N2" s="85"/>
      <c r="O2" s="85"/>
      <c r="P2" s="85"/>
      <c r="Q2" s="86"/>
      <c r="W2" s="31"/>
      <c r="X2" s="83"/>
      <c r="Y2" s="83"/>
      <c r="Z2" s="83"/>
    </row>
    <row r="3" spans="1:63" s="9" customFormat="1" ht="30.75" customHeight="1" x14ac:dyDescent="0.2">
      <c r="A3" s="6"/>
      <c r="B3" s="7"/>
      <c r="C3" s="48" t="s">
        <v>96</v>
      </c>
      <c r="D3" s="49"/>
      <c r="E3" s="49"/>
      <c r="F3" s="48"/>
      <c r="G3" s="49"/>
      <c r="H3" s="49"/>
      <c r="I3" s="48"/>
      <c r="J3" s="48"/>
      <c r="K3" s="48"/>
      <c r="L3" s="48"/>
      <c r="M3" s="48"/>
      <c r="N3" s="48"/>
      <c r="O3" s="48"/>
      <c r="P3" s="48"/>
      <c r="Q3" s="4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87"/>
      <c r="BF3" s="87">
        <f>BC11*BD11</f>
        <v>0</v>
      </c>
      <c r="BG3" s="87"/>
      <c r="BH3" s="87"/>
      <c r="BI3" s="87"/>
      <c r="BJ3" s="87"/>
      <c r="BK3" s="87"/>
    </row>
    <row r="4" spans="1:63" ht="15.75" x14ac:dyDescent="0.2">
      <c r="B4" s="10"/>
      <c r="C4" s="12"/>
      <c r="D4" s="13"/>
      <c r="E4" s="13"/>
      <c r="F4" s="11"/>
      <c r="G4" s="13"/>
      <c r="H4" s="13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4"/>
      <c r="AE4" s="14"/>
      <c r="AF4" s="14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6"/>
      <c r="BF4" s="16"/>
      <c r="BG4" s="16"/>
      <c r="BH4" s="16"/>
      <c r="BI4" s="16"/>
      <c r="BJ4" s="16"/>
      <c r="BK4" s="16"/>
    </row>
    <row r="5" spans="1:63" s="33" customFormat="1" ht="26.25" customHeight="1" x14ac:dyDescent="0.2">
      <c r="A5" s="50" t="s">
        <v>0</v>
      </c>
      <c r="B5" s="51" t="s">
        <v>1</v>
      </c>
      <c r="C5" s="52" t="s">
        <v>98</v>
      </c>
      <c r="D5" s="53"/>
      <c r="E5" s="53"/>
      <c r="F5" s="52"/>
      <c r="G5" s="53"/>
      <c r="H5" s="53"/>
      <c r="I5" s="52"/>
      <c r="J5" s="52"/>
      <c r="K5" s="52"/>
      <c r="L5" s="52"/>
      <c r="M5" s="52"/>
      <c r="N5" s="52"/>
      <c r="O5" s="52"/>
      <c r="P5" s="52"/>
      <c r="Q5" s="52"/>
      <c r="R5" s="54" t="s">
        <v>2</v>
      </c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6"/>
      <c r="BA5" s="62" t="s">
        <v>3</v>
      </c>
      <c r="BB5" s="63"/>
      <c r="BC5" s="63"/>
      <c r="BD5" s="63"/>
      <c r="BE5" s="63"/>
      <c r="BF5" s="64"/>
      <c r="BG5" s="50" t="s">
        <v>4</v>
      </c>
      <c r="BH5" s="50"/>
      <c r="BI5" s="50"/>
      <c r="BJ5" s="50"/>
      <c r="BK5" s="68" t="s">
        <v>5</v>
      </c>
    </row>
    <row r="6" spans="1:63" s="33" customFormat="1" ht="58.5" customHeight="1" x14ac:dyDescent="0.2">
      <c r="A6" s="50"/>
      <c r="B6" s="51"/>
      <c r="C6" s="71" t="s">
        <v>99</v>
      </c>
      <c r="D6" s="72"/>
      <c r="E6" s="72"/>
      <c r="F6" s="71"/>
      <c r="G6" s="72"/>
      <c r="H6" s="72"/>
      <c r="I6" s="71"/>
      <c r="J6" s="71"/>
      <c r="K6" s="73" t="s">
        <v>6</v>
      </c>
      <c r="L6" s="71"/>
      <c r="M6" s="71"/>
      <c r="N6" s="68" t="s">
        <v>7</v>
      </c>
      <c r="O6" s="68" t="s">
        <v>8</v>
      </c>
      <c r="P6" s="68" t="s">
        <v>9</v>
      </c>
      <c r="Q6" s="68" t="s">
        <v>10</v>
      </c>
      <c r="R6" s="57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9"/>
      <c r="BA6" s="65"/>
      <c r="BB6" s="66"/>
      <c r="BC6" s="66"/>
      <c r="BD6" s="66"/>
      <c r="BE6" s="66"/>
      <c r="BF6" s="67"/>
      <c r="BG6" s="50"/>
      <c r="BH6" s="50"/>
      <c r="BI6" s="50"/>
      <c r="BJ6" s="50"/>
      <c r="BK6" s="69"/>
    </row>
    <row r="7" spans="1:63" s="33" customFormat="1" ht="53.25" customHeight="1" x14ac:dyDescent="0.2">
      <c r="A7" s="50"/>
      <c r="B7" s="51"/>
      <c r="C7" s="60" t="s">
        <v>11</v>
      </c>
      <c r="D7" s="60" t="s">
        <v>12</v>
      </c>
      <c r="E7" s="60" t="s">
        <v>13</v>
      </c>
      <c r="F7" s="60" t="s">
        <v>14</v>
      </c>
      <c r="G7" s="60" t="s">
        <v>15</v>
      </c>
      <c r="H7" s="61" t="s">
        <v>16</v>
      </c>
      <c r="I7" s="74" t="s">
        <v>17</v>
      </c>
      <c r="J7" s="74" t="s">
        <v>104</v>
      </c>
      <c r="K7" s="61" t="s">
        <v>18</v>
      </c>
      <c r="L7" s="61" t="s">
        <v>19</v>
      </c>
      <c r="M7" s="61" t="s">
        <v>20</v>
      </c>
      <c r="N7" s="69"/>
      <c r="O7" s="69"/>
      <c r="P7" s="69"/>
      <c r="Q7" s="69"/>
      <c r="R7" s="50" t="s">
        <v>21</v>
      </c>
      <c r="S7" s="50"/>
      <c r="T7" s="50"/>
      <c r="U7" s="50" t="s">
        <v>22</v>
      </c>
      <c r="V7" s="50"/>
      <c r="W7" s="50"/>
      <c r="X7" s="50"/>
      <c r="Y7" s="36"/>
      <c r="Z7" s="36"/>
      <c r="AA7" s="50" t="s">
        <v>23</v>
      </c>
      <c r="AB7" s="50"/>
      <c r="AC7" s="50"/>
      <c r="AD7" s="50"/>
      <c r="AE7" s="50"/>
      <c r="AF7" s="50"/>
      <c r="AG7" s="50"/>
      <c r="AH7" s="73" t="s">
        <v>24</v>
      </c>
      <c r="AI7" s="71"/>
      <c r="AJ7" s="71"/>
      <c r="AK7" s="71"/>
      <c r="AL7" s="71"/>
      <c r="AM7" s="71"/>
      <c r="AN7" s="71"/>
      <c r="AO7" s="71"/>
      <c r="AP7" s="71"/>
      <c r="AQ7" s="79"/>
      <c r="AR7" s="75" t="s">
        <v>25</v>
      </c>
      <c r="AS7" s="69" t="s">
        <v>100</v>
      </c>
      <c r="AT7" s="69" t="s">
        <v>26</v>
      </c>
      <c r="AU7" s="69" t="s">
        <v>101</v>
      </c>
      <c r="AV7" s="69" t="s">
        <v>27</v>
      </c>
      <c r="AW7" s="68" t="s">
        <v>28</v>
      </c>
      <c r="AX7" s="69" t="s">
        <v>29</v>
      </c>
      <c r="AY7" s="68" t="s">
        <v>28</v>
      </c>
      <c r="AZ7" s="77" t="s">
        <v>30</v>
      </c>
      <c r="BA7" s="50" t="s">
        <v>31</v>
      </c>
      <c r="BB7" s="50" t="s">
        <v>32</v>
      </c>
      <c r="BC7" s="50" t="s">
        <v>33</v>
      </c>
      <c r="BD7" s="68" t="s">
        <v>34</v>
      </c>
      <c r="BE7" s="50" t="s">
        <v>35</v>
      </c>
      <c r="BF7" s="50" t="s">
        <v>36</v>
      </c>
      <c r="BG7" s="68" t="s">
        <v>37</v>
      </c>
      <c r="BH7" s="68" t="s">
        <v>38</v>
      </c>
      <c r="BI7" s="68" t="s">
        <v>102</v>
      </c>
      <c r="BJ7" s="68" t="s">
        <v>39</v>
      </c>
      <c r="BK7" s="69"/>
    </row>
    <row r="8" spans="1:63" s="33" customFormat="1" ht="77.25" customHeight="1" x14ac:dyDescent="0.2">
      <c r="A8" s="50"/>
      <c r="B8" s="51"/>
      <c r="C8" s="60"/>
      <c r="D8" s="60"/>
      <c r="E8" s="60"/>
      <c r="F8" s="60"/>
      <c r="G8" s="60"/>
      <c r="H8" s="61"/>
      <c r="I8" s="74"/>
      <c r="J8" s="74"/>
      <c r="K8" s="61"/>
      <c r="L8" s="61"/>
      <c r="M8" s="61"/>
      <c r="N8" s="70"/>
      <c r="O8" s="70"/>
      <c r="P8" s="70"/>
      <c r="Q8" s="70"/>
      <c r="R8" s="35" t="s">
        <v>40</v>
      </c>
      <c r="S8" s="35" t="s">
        <v>41</v>
      </c>
      <c r="T8" s="35" t="s">
        <v>42</v>
      </c>
      <c r="U8" s="36" t="s">
        <v>43</v>
      </c>
      <c r="V8" s="36" t="s">
        <v>44</v>
      </c>
      <c r="W8" s="36" t="s">
        <v>45</v>
      </c>
      <c r="X8" s="36" t="s">
        <v>46</v>
      </c>
      <c r="Y8" s="36" t="s">
        <v>105</v>
      </c>
      <c r="Z8" s="36" t="s">
        <v>106</v>
      </c>
      <c r="AA8" s="36" t="s">
        <v>40</v>
      </c>
      <c r="AB8" s="36" t="s">
        <v>105</v>
      </c>
      <c r="AC8" s="36" t="s">
        <v>106</v>
      </c>
      <c r="AD8" s="36" t="s">
        <v>41</v>
      </c>
      <c r="AE8" s="36" t="s">
        <v>105</v>
      </c>
      <c r="AF8" s="36" t="s">
        <v>106</v>
      </c>
      <c r="AG8" s="36" t="s">
        <v>42</v>
      </c>
      <c r="AH8" s="36" t="s">
        <v>105</v>
      </c>
      <c r="AI8" s="36" t="s">
        <v>106</v>
      </c>
      <c r="AJ8" s="36" t="s">
        <v>47</v>
      </c>
      <c r="AK8" s="36"/>
      <c r="AL8" s="36"/>
      <c r="AM8" s="36" t="s">
        <v>48</v>
      </c>
      <c r="AN8" s="36"/>
      <c r="AO8" s="36"/>
      <c r="AP8" s="36" t="s">
        <v>49</v>
      </c>
      <c r="AQ8" s="36" t="s">
        <v>50</v>
      </c>
      <c r="AR8" s="76"/>
      <c r="AS8" s="70"/>
      <c r="AT8" s="70"/>
      <c r="AU8" s="70"/>
      <c r="AV8" s="70"/>
      <c r="AW8" s="70"/>
      <c r="AX8" s="70"/>
      <c r="AY8" s="70"/>
      <c r="AZ8" s="78"/>
      <c r="BA8" s="50"/>
      <c r="BB8" s="50"/>
      <c r="BC8" s="50"/>
      <c r="BD8" s="70"/>
      <c r="BE8" s="50"/>
      <c r="BF8" s="50"/>
      <c r="BG8" s="70"/>
      <c r="BH8" s="70"/>
      <c r="BI8" s="70"/>
      <c r="BJ8" s="70"/>
      <c r="BK8" s="70"/>
    </row>
    <row r="9" spans="1:63" s="33" customFormat="1" ht="24.75" customHeight="1" x14ac:dyDescent="0.2">
      <c r="A9" s="50"/>
      <c r="B9" s="51"/>
      <c r="C9" s="37" t="s">
        <v>51</v>
      </c>
      <c r="D9" s="37" t="s">
        <v>51</v>
      </c>
      <c r="E9" s="37" t="s">
        <v>51</v>
      </c>
      <c r="F9" s="37" t="s">
        <v>51</v>
      </c>
      <c r="G9" s="37" t="s">
        <v>51</v>
      </c>
      <c r="H9" s="37" t="s">
        <v>51</v>
      </c>
      <c r="I9" s="37" t="s">
        <v>51</v>
      </c>
      <c r="J9" s="37" t="s">
        <v>51</v>
      </c>
      <c r="K9" s="37" t="s">
        <v>52</v>
      </c>
      <c r="L9" s="37" t="s">
        <v>53</v>
      </c>
      <c r="M9" s="37" t="s">
        <v>51</v>
      </c>
      <c r="N9" s="37" t="s">
        <v>51</v>
      </c>
      <c r="O9" s="37" t="s">
        <v>51</v>
      </c>
      <c r="P9" s="37" t="s">
        <v>51</v>
      </c>
      <c r="Q9" s="37" t="s">
        <v>51</v>
      </c>
      <c r="R9" s="36" t="s">
        <v>52</v>
      </c>
      <c r="S9" s="36" t="s">
        <v>52</v>
      </c>
      <c r="T9" s="36" t="s">
        <v>52</v>
      </c>
      <c r="U9" s="38" t="s">
        <v>51</v>
      </c>
      <c r="V9" s="38" t="s">
        <v>51</v>
      </c>
      <c r="W9" s="38" t="s">
        <v>51</v>
      </c>
      <c r="X9" s="38" t="s">
        <v>51</v>
      </c>
      <c r="Y9" s="38"/>
      <c r="Z9" s="38"/>
      <c r="AA9" s="36" t="s">
        <v>52</v>
      </c>
      <c r="AB9" s="36"/>
      <c r="AC9" s="36"/>
      <c r="AD9" s="36" t="s">
        <v>52</v>
      </c>
      <c r="AE9" s="36"/>
      <c r="AF9" s="36"/>
      <c r="AG9" s="36" t="s">
        <v>52</v>
      </c>
      <c r="AH9" s="34"/>
      <c r="AI9" s="34"/>
      <c r="AJ9" s="38" t="s">
        <v>51</v>
      </c>
      <c r="AK9" s="38"/>
      <c r="AL9" s="38"/>
      <c r="AM9" s="38" t="s">
        <v>51</v>
      </c>
      <c r="AN9" s="38"/>
      <c r="AO9" s="38"/>
      <c r="AP9" s="38" t="s">
        <v>51</v>
      </c>
      <c r="AQ9" s="38" t="s">
        <v>51</v>
      </c>
      <c r="AR9" s="36" t="s">
        <v>52</v>
      </c>
      <c r="AS9" s="38" t="s">
        <v>51</v>
      </c>
      <c r="AT9" s="38" t="s">
        <v>54</v>
      </c>
      <c r="AU9" s="38" t="s">
        <v>51</v>
      </c>
      <c r="AV9" s="38" t="s">
        <v>54</v>
      </c>
      <c r="AW9" s="38" t="s">
        <v>51</v>
      </c>
      <c r="AX9" s="38" t="s">
        <v>54</v>
      </c>
      <c r="AY9" s="38" t="s">
        <v>51</v>
      </c>
      <c r="AZ9" s="38" t="s">
        <v>55</v>
      </c>
      <c r="BA9" s="39" t="s">
        <v>54</v>
      </c>
      <c r="BB9" s="36" t="s">
        <v>53</v>
      </c>
      <c r="BC9" s="39" t="s">
        <v>54</v>
      </c>
      <c r="BD9" s="36" t="s">
        <v>53</v>
      </c>
      <c r="BE9" s="38" t="s">
        <v>51</v>
      </c>
      <c r="BF9" s="38" t="s">
        <v>51</v>
      </c>
      <c r="BG9" s="38" t="s">
        <v>52</v>
      </c>
      <c r="BH9" s="38" t="s">
        <v>54</v>
      </c>
      <c r="BI9" s="38" t="s">
        <v>53</v>
      </c>
      <c r="BJ9" s="38" t="s">
        <v>51</v>
      </c>
      <c r="BK9" s="38" t="s">
        <v>51</v>
      </c>
    </row>
    <row r="10" spans="1:63" s="1" customFormat="1" x14ac:dyDescent="0.2">
      <c r="A10" s="40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2">
        <v>17</v>
      </c>
      <c r="R10" s="42">
        <v>18</v>
      </c>
      <c r="S10" s="42">
        <v>19</v>
      </c>
      <c r="T10" s="42">
        <v>20</v>
      </c>
      <c r="U10" s="42">
        <v>21</v>
      </c>
      <c r="V10" s="42">
        <v>22</v>
      </c>
      <c r="W10" s="42">
        <v>23</v>
      </c>
      <c r="X10" s="42">
        <v>24</v>
      </c>
      <c r="Y10" s="42"/>
      <c r="Z10" s="42"/>
      <c r="AA10" s="42">
        <v>23</v>
      </c>
      <c r="AB10" s="42"/>
      <c r="AC10" s="42"/>
      <c r="AD10" s="42">
        <v>24</v>
      </c>
      <c r="AE10" s="42"/>
      <c r="AF10" s="42"/>
      <c r="AG10" s="42">
        <v>25</v>
      </c>
      <c r="AH10" s="42"/>
      <c r="AI10" s="42"/>
      <c r="AJ10" s="42">
        <v>26</v>
      </c>
      <c r="AK10" s="42"/>
      <c r="AL10" s="42"/>
      <c r="AM10" s="42">
        <v>27</v>
      </c>
      <c r="AN10" s="42"/>
      <c r="AO10" s="42"/>
      <c r="AP10" s="42">
        <v>28</v>
      </c>
      <c r="AQ10" s="42">
        <v>29</v>
      </c>
      <c r="AR10" s="42">
        <v>30</v>
      </c>
      <c r="AS10" s="42">
        <v>31</v>
      </c>
      <c r="AT10" s="42">
        <v>32</v>
      </c>
      <c r="AU10" s="42">
        <v>33</v>
      </c>
      <c r="AV10" s="42">
        <v>34</v>
      </c>
      <c r="AW10" s="42">
        <v>35</v>
      </c>
      <c r="AX10" s="42">
        <v>36</v>
      </c>
      <c r="AY10" s="42">
        <v>37</v>
      </c>
      <c r="AZ10" s="42">
        <v>38</v>
      </c>
      <c r="BA10" s="42">
        <v>39</v>
      </c>
      <c r="BB10" s="42">
        <v>40</v>
      </c>
      <c r="BC10" s="42">
        <v>41</v>
      </c>
      <c r="BD10" s="42">
        <v>42</v>
      </c>
      <c r="BE10" s="42">
        <v>43</v>
      </c>
      <c r="BF10" s="42">
        <v>44</v>
      </c>
      <c r="BG10" s="42">
        <v>45</v>
      </c>
      <c r="BH10" s="42">
        <v>46</v>
      </c>
      <c r="BI10" s="42">
        <v>47</v>
      </c>
      <c r="BJ10" s="42">
        <v>48</v>
      </c>
      <c r="BK10" s="42">
        <v>49</v>
      </c>
    </row>
    <row r="11" spans="1:63" ht="15.95" customHeight="1" x14ac:dyDescent="0.2">
      <c r="A11" s="32">
        <v>1</v>
      </c>
      <c r="B11" s="17" t="s">
        <v>56</v>
      </c>
      <c r="C11" s="43">
        <v>0</v>
      </c>
      <c r="D11" s="43">
        <v>130249.24750000001</v>
      </c>
      <c r="E11" s="43">
        <v>0</v>
      </c>
      <c r="F11" s="43">
        <v>0</v>
      </c>
      <c r="G11" s="43">
        <v>0</v>
      </c>
      <c r="H11" s="43">
        <v>10806.8</v>
      </c>
      <c r="I11" s="43">
        <v>705.05250000000001</v>
      </c>
      <c r="J11" s="43">
        <v>141761.1</v>
      </c>
      <c r="K11" s="88">
        <v>246</v>
      </c>
      <c r="L11" s="27">
        <v>100</v>
      </c>
      <c r="M11" s="43">
        <v>384.4</v>
      </c>
      <c r="N11" s="43">
        <v>1815.3999999999999</v>
      </c>
      <c r="O11" s="43">
        <v>14935.6</v>
      </c>
      <c r="P11" s="43">
        <v>1762.6</v>
      </c>
      <c r="Q11" s="43">
        <v>160659.1</v>
      </c>
      <c r="R11" s="89">
        <v>565</v>
      </c>
      <c r="S11" s="89">
        <v>695</v>
      </c>
      <c r="T11" s="89">
        <v>119</v>
      </c>
      <c r="U11" s="45">
        <v>288.2</v>
      </c>
      <c r="V11" s="28">
        <v>507.4</v>
      </c>
      <c r="W11" s="28">
        <v>83.3</v>
      </c>
      <c r="X11" s="28">
        <v>878.89999999999986</v>
      </c>
      <c r="Y11" s="28">
        <v>0</v>
      </c>
      <c r="Z11" s="28">
        <v>185</v>
      </c>
      <c r="AA11" s="45">
        <v>185</v>
      </c>
      <c r="AB11" s="45">
        <v>0</v>
      </c>
      <c r="AC11" s="45">
        <v>250</v>
      </c>
      <c r="AD11" s="45">
        <v>250</v>
      </c>
      <c r="AE11" s="45"/>
      <c r="AF11" s="45">
        <v>33</v>
      </c>
      <c r="AG11" s="45">
        <v>33</v>
      </c>
      <c r="AH11" s="28">
        <v>0</v>
      </c>
      <c r="AI11" s="28">
        <v>71.400000000000006</v>
      </c>
      <c r="AJ11" s="28">
        <v>71.400000000000006</v>
      </c>
      <c r="AK11" s="28">
        <v>0</v>
      </c>
      <c r="AL11" s="28">
        <v>153.30000000000001</v>
      </c>
      <c r="AM11" s="28">
        <v>153.30000000000001</v>
      </c>
      <c r="AN11" s="28"/>
      <c r="AO11" s="28">
        <v>39.200000000000003</v>
      </c>
      <c r="AP11" s="28">
        <v>39.200000000000003</v>
      </c>
      <c r="AQ11" s="45">
        <v>263.90000000000003</v>
      </c>
      <c r="AR11" s="89">
        <v>138</v>
      </c>
      <c r="AS11" s="45">
        <v>53.1</v>
      </c>
      <c r="AT11" s="90">
        <v>0</v>
      </c>
      <c r="AU11" s="28">
        <v>0</v>
      </c>
      <c r="AV11" s="90">
        <v>0</v>
      </c>
      <c r="AW11" s="28">
        <v>0</v>
      </c>
      <c r="AX11" s="90">
        <v>0</v>
      </c>
      <c r="AY11" s="28">
        <v>0</v>
      </c>
      <c r="AZ11" s="45">
        <v>1195.8999999999999</v>
      </c>
      <c r="BA11" s="90">
        <v>9</v>
      </c>
      <c r="BB11" s="45">
        <v>2092.6</v>
      </c>
      <c r="BC11" s="90">
        <v>0</v>
      </c>
      <c r="BD11" s="28">
        <v>0</v>
      </c>
      <c r="BE11" s="45">
        <v>229.8</v>
      </c>
      <c r="BF11" s="45">
        <v>290</v>
      </c>
      <c r="BG11" s="89">
        <v>252</v>
      </c>
      <c r="BH11" s="89">
        <v>277</v>
      </c>
      <c r="BI11" s="45">
        <v>154.9</v>
      </c>
      <c r="BJ11" s="45">
        <v>42.9</v>
      </c>
      <c r="BK11" s="45">
        <v>162417.69999999998</v>
      </c>
    </row>
    <row r="12" spans="1:63" ht="15.95" customHeight="1" x14ac:dyDescent="0.2">
      <c r="A12" s="32">
        <v>2</v>
      </c>
      <c r="B12" s="17" t="s">
        <v>57</v>
      </c>
      <c r="C12" s="43">
        <v>52170.6</v>
      </c>
      <c r="D12" s="43">
        <v>70564.888500000015</v>
      </c>
      <c r="E12" s="43">
        <v>0</v>
      </c>
      <c r="F12" s="43">
        <v>0</v>
      </c>
      <c r="G12" s="43">
        <v>0</v>
      </c>
      <c r="H12" s="43">
        <v>8061.9</v>
      </c>
      <c r="I12" s="43">
        <v>653.71150000000011</v>
      </c>
      <c r="J12" s="43">
        <v>131451.1</v>
      </c>
      <c r="K12" s="88">
        <v>318</v>
      </c>
      <c r="L12" s="27">
        <v>100</v>
      </c>
      <c r="M12" s="43">
        <v>496.8</v>
      </c>
      <c r="N12" s="43">
        <v>1548.1000000000004</v>
      </c>
      <c r="O12" s="43">
        <v>16767.599999999999</v>
      </c>
      <c r="P12" s="43">
        <v>1804.3</v>
      </c>
      <c r="Q12" s="43">
        <v>152067.9</v>
      </c>
      <c r="R12" s="89">
        <v>631</v>
      </c>
      <c r="S12" s="89">
        <v>755</v>
      </c>
      <c r="T12" s="89">
        <v>137</v>
      </c>
      <c r="U12" s="45">
        <v>321.8</v>
      </c>
      <c r="V12" s="45">
        <v>551.20000000000005</v>
      </c>
      <c r="W12" s="45">
        <v>95.9</v>
      </c>
      <c r="X12" s="45">
        <v>968.9</v>
      </c>
      <c r="Y12" s="45">
        <v>0</v>
      </c>
      <c r="Z12" s="45">
        <v>192</v>
      </c>
      <c r="AA12" s="45">
        <v>192</v>
      </c>
      <c r="AB12" s="45">
        <v>0</v>
      </c>
      <c r="AC12" s="45">
        <v>276</v>
      </c>
      <c r="AD12" s="45">
        <v>276</v>
      </c>
      <c r="AE12" s="45"/>
      <c r="AF12" s="45">
        <v>36</v>
      </c>
      <c r="AG12" s="45">
        <v>36</v>
      </c>
      <c r="AH12" s="28">
        <v>0</v>
      </c>
      <c r="AI12" s="28">
        <v>107.1</v>
      </c>
      <c r="AJ12" s="28">
        <v>107.1</v>
      </c>
      <c r="AK12" s="28">
        <v>0</v>
      </c>
      <c r="AL12" s="28">
        <v>327</v>
      </c>
      <c r="AM12" s="28">
        <v>327</v>
      </c>
      <c r="AN12" s="28"/>
      <c r="AO12" s="28">
        <v>53.9</v>
      </c>
      <c r="AP12" s="28">
        <v>53.9</v>
      </c>
      <c r="AQ12" s="45">
        <v>488</v>
      </c>
      <c r="AR12" s="89">
        <v>120</v>
      </c>
      <c r="AS12" s="45">
        <v>46.2</v>
      </c>
      <c r="AT12" s="90">
        <v>0</v>
      </c>
      <c r="AU12" s="28">
        <v>0</v>
      </c>
      <c r="AV12" s="90">
        <v>0</v>
      </c>
      <c r="AW12" s="28">
        <v>0</v>
      </c>
      <c r="AX12" s="90">
        <v>0</v>
      </c>
      <c r="AY12" s="28">
        <v>0</v>
      </c>
      <c r="AZ12" s="45">
        <v>1503.1000000000001</v>
      </c>
      <c r="BA12" s="90">
        <v>18</v>
      </c>
      <c r="BB12" s="45">
        <v>2600</v>
      </c>
      <c r="BC12" s="90">
        <v>0</v>
      </c>
      <c r="BD12" s="28">
        <v>0</v>
      </c>
      <c r="BE12" s="45">
        <v>501.6</v>
      </c>
      <c r="BF12" s="45">
        <v>245.2</v>
      </c>
      <c r="BG12" s="89">
        <v>284</v>
      </c>
      <c r="BH12" s="89">
        <v>312</v>
      </c>
      <c r="BI12" s="45">
        <v>154.9</v>
      </c>
      <c r="BJ12" s="45">
        <v>48.3</v>
      </c>
      <c r="BK12" s="45">
        <v>154366.1</v>
      </c>
    </row>
    <row r="13" spans="1:63" ht="15.95" customHeight="1" x14ac:dyDescent="0.2">
      <c r="A13" s="32">
        <v>3</v>
      </c>
      <c r="B13" s="17" t="s">
        <v>58</v>
      </c>
      <c r="C13" s="43">
        <v>97242</v>
      </c>
      <c r="D13" s="43">
        <v>111117.62099999998</v>
      </c>
      <c r="E13" s="43">
        <v>0</v>
      </c>
      <c r="F13" s="43">
        <v>0</v>
      </c>
      <c r="G13" s="43">
        <v>0</v>
      </c>
      <c r="H13" s="43">
        <v>65333</v>
      </c>
      <c r="I13" s="43">
        <v>1368.079</v>
      </c>
      <c r="J13" s="43">
        <v>275060.7</v>
      </c>
      <c r="K13" s="88">
        <v>537</v>
      </c>
      <c r="L13" s="27">
        <v>100</v>
      </c>
      <c r="M13" s="43">
        <v>839</v>
      </c>
      <c r="N13" s="43">
        <v>2624</v>
      </c>
      <c r="O13" s="43">
        <v>27567.200000000001</v>
      </c>
      <c r="P13" s="43">
        <v>5068.8</v>
      </c>
      <c r="Q13" s="43">
        <v>311159.7</v>
      </c>
      <c r="R13" s="89">
        <v>1086</v>
      </c>
      <c r="S13" s="89">
        <v>1276</v>
      </c>
      <c r="T13" s="89">
        <v>215</v>
      </c>
      <c r="U13" s="45">
        <v>553.9</v>
      </c>
      <c r="V13" s="45">
        <v>931.5</v>
      </c>
      <c r="W13" s="45">
        <v>150.5</v>
      </c>
      <c r="X13" s="45">
        <v>1635.9</v>
      </c>
      <c r="Y13" s="45">
        <v>0</v>
      </c>
      <c r="Z13" s="45">
        <v>403</v>
      </c>
      <c r="AA13" s="45">
        <v>403</v>
      </c>
      <c r="AB13" s="45">
        <v>0</v>
      </c>
      <c r="AC13" s="45">
        <v>471</v>
      </c>
      <c r="AD13" s="45">
        <v>471</v>
      </c>
      <c r="AE13" s="45"/>
      <c r="AF13" s="45">
        <v>66</v>
      </c>
      <c r="AG13" s="45">
        <v>66</v>
      </c>
      <c r="AH13" s="28">
        <v>0</v>
      </c>
      <c r="AI13" s="28">
        <v>199.9</v>
      </c>
      <c r="AJ13" s="28">
        <v>199.9</v>
      </c>
      <c r="AK13" s="28">
        <v>0</v>
      </c>
      <c r="AL13" s="28">
        <v>516.1</v>
      </c>
      <c r="AM13" s="28">
        <v>516.1</v>
      </c>
      <c r="AN13" s="28"/>
      <c r="AO13" s="28">
        <v>107.8</v>
      </c>
      <c r="AP13" s="28">
        <v>107.8</v>
      </c>
      <c r="AQ13" s="45">
        <v>823.8</v>
      </c>
      <c r="AR13" s="89">
        <v>1285</v>
      </c>
      <c r="AS13" s="45">
        <v>494.7</v>
      </c>
      <c r="AT13" s="90">
        <v>0</v>
      </c>
      <c r="AU13" s="28">
        <v>0</v>
      </c>
      <c r="AV13" s="90">
        <v>0</v>
      </c>
      <c r="AW13" s="28">
        <v>0</v>
      </c>
      <c r="AX13" s="90">
        <v>0</v>
      </c>
      <c r="AY13" s="28">
        <v>0</v>
      </c>
      <c r="AZ13" s="45">
        <v>2954.3999999999996</v>
      </c>
      <c r="BA13" s="90">
        <v>30</v>
      </c>
      <c r="BB13" s="45">
        <v>2070.8000000000002</v>
      </c>
      <c r="BC13" s="90">
        <v>0</v>
      </c>
      <c r="BD13" s="28">
        <v>0</v>
      </c>
      <c r="BE13" s="45">
        <v>866.9</v>
      </c>
      <c r="BF13" s="45">
        <v>576.9</v>
      </c>
      <c r="BG13" s="89">
        <v>470</v>
      </c>
      <c r="BH13" s="89">
        <v>517</v>
      </c>
      <c r="BI13" s="45">
        <v>154.9</v>
      </c>
      <c r="BJ13" s="45">
        <v>80.099999999999994</v>
      </c>
      <c r="BK13" s="45">
        <v>315638.00000000006</v>
      </c>
    </row>
    <row r="14" spans="1:63" ht="15.95" customHeight="1" x14ac:dyDescent="0.2">
      <c r="A14" s="32">
        <v>4</v>
      </c>
      <c r="B14" s="17" t="s">
        <v>59</v>
      </c>
      <c r="C14" s="43">
        <v>45500.5</v>
      </c>
      <c r="D14" s="43">
        <v>119980.3085</v>
      </c>
      <c r="E14" s="43">
        <v>0</v>
      </c>
      <c r="F14" s="43">
        <v>0</v>
      </c>
      <c r="G14" s="43">
        <v>0</v>
      </c>
      <c r="H14" s="43">
        <v>2585.6999999999998</v>
      </c>
      <c r="I14" s="43">
        <v>839.99149999999986</v>
      </c>
      <c r="J14" s="43">
        <v>168906.5</v>
      </c>
      <c r="K14" s="88">
        <v>349</v>
      </c>
      <c r="L14" s="27">
        <v>100</v>
      </c>
      <c r="M14" s="43">
        <v>545.29999999999995</v>
      </c>
      <c r="N14" s="43">
        <v>2403.1000000000004</v>
      </c>
      <c r="O14" s="43">
        <v>18256.400000000001</v>
      </c>
      <c r="P14" s="43">
        <v>2496.8000000000002</v>
      </c>
      <c r="Q14" s="43">
        <v>192608.1</v>
      </c>
      <c r="R14" s="89">
        <v>746</v>
      </c>
      <c r="S14" s="89">
        <v>883</v>
      </c>
      <c r="T14" s="89">
        <v>149</v>
      </c>
      <c r="U14" s="45">
        <v>380.5</v>
      </c>
      <c r="V14" s="45">
        <v>644.6</v>
      </c>
      <c r="W14" s="45">
        <v>104.3</v>
      </c>
      <c r="X14" s="45">
        <v>1129.3999999999999</v>
      </c>
      <c r="Y14" s="45">
        <v>0</v>
      </c>
      <c r="Z14" s="45">
        <v>423</v>
      </c>
      <c r="AA14" s="45">
        <v>423</v>
      </c>
      <c r="AB14" s="45">
        <v>0</v>
      </c>
      <c r="AC14" s="45">
        <v>528</v>
      </c>
      <c r="AD14" s="45">
        <v>528</v>
      </c>
      <c r="AE14" s="45"/>
      <c r="AF14" s="45">
        <v>77</v>
      </c>
      <c r="AG14" s="45">
        <v>77</v>
      </c>
      <c r="AH14" s="28">
        <v>0</v>
      </c>
      <c r="AI14" s="28">
        <v>160.69999999999999</v>
      </c>
      <c r="AJ14" s="28">
        <v>160.69999999999999</v>
      </c>
      <c r="AK14" s="28">
        <v>0</v>
      </c>
      <c r="AL14" s="28">
        <v>444.6</v>
      </c>
      <c r="AM14" s="28">
        <v>444.6</v>
      </c>
      <c r="AN14" s="28"/>
      <c r="AO14" s="28">
        <v>73.5</v>
      </c>
      <c r="AP14" s="28">
        <v>73.5</v>
      </c>
      <c r="AQ14" s="45">
        <v>678.8</v>
      </c>
      <c r="AR14" s="89">
        <v>31</v>
      </c>
      <c r="AS14" s="45">
        <v>11.9</v>
      </c>
      <c r="AT14" s="90">
        <v>0</v>
      </c>
      <c r="AU14" s="28">
        <v>0</v>
      </c>
      <c r="AV14" s="90">
        <v>0</v>
      </c>
      <c r="AW14" s="28">
        <v>0</v>
      </c>
      <c r="AX14" s="90">
        <v>0</v>
      </c>
      <c r="AY14" s="28">
        <v>0</v>
      </c>
      <c r="AZ14" s="45">
        <v>1820.1</v>
      </c>
      <c r="BA14" s="90">
        <v>24</v>
      </c>
      <c r="BB14" s="45">
        <v>2244.79</v>
      </c>
      <c r="BC14" s="90">
        <v>0</v>
      </c>
      <c r="BD14" s="28">
        <v>0</v>
      </c>
      <c r="BE14" s="45">
        <v>672</v>
      </c>
      <c r="BF14" s="45">
        <v>444.8</v>
      </c>
      <c r="BG14" s="89">
        <v>392</v>
      </c>
      <c r="BH14" s="89">
        <v>431</v>
      </c>
      <c r="BI14" s="45">
        <v>154.9</v>
      </c>
      <c r="BJ14" s="45">
        <v>66.8</v>
      </c>
      <c r="BK14" s="45">
        <v>195611.8</v>
      </c>
    </row>
    <row r="15" spans="1:63" ht="15.95" customHeight="1" x14ac:dyDescent="0.2">
      <c r="A15" s="32">
        <v>5</v>
      </c>
      <c r="B15" s="17" t="s">
        <v>60</v>
      </c>
      <c r="C15" s="43">
        <v>697116.1</v>
      </c>
      <c r="D15" s="43">
        <v>75758.88350000004</v>
      </c>
      <c r="E15" s="43">
        <v>0</v>
      </c>
      <c r="F15" s="43">
        <v>0</v>
      </c>
      <c r="G15" s="43">
        <v>0</v>
      </c>
      <c r="H15" s="43">
        <v>45350.5</v>
      </c>
      <c r="I15" s="43">
        <v>4089.8165000000004</v>
      </c>
      <c r="J15" s="43">
        <v>822315.29999999993</v>
      </c>
      <c r="K15" s="88">
        <v>1378</v>
      </c>
      <c r="L15" s="27">
        <v>100</v>
      </c>
      <c r="M15" s="43">
        <v>2153</v>
      </c>
      <c r="N15" s="43">
        <v>12045.500000000002</v>
      </c>
      <c r="O15" s="43">
        <v>72706.600000000006</v>
      </c>
      <c r="P15" s="43">
        <v>7328.4</v>
      </c>
      <c r="Q15" s="43">
        <v>916548.8</v>
      </c>
      <c r="R15" s="89">
        <v>8204</v>
      </c>
      <c r="S15" s="89">
        <v>9037</v>
      </c>
      <c r="T15" s="89">
        <v>1736</v>
      </c>
      <c r="U15" s="45">
        <v>4184</v>
      </c>
      <c r="V15" s="45">
        <v>6597</v>
      </c>
      <c r="W15" s="45">
        <v>1215.2</v>
      </c>
      <c r="X15" s="45">
        <v>11996.2</v>
      </c>
      <c r="Y15" s="45">
        <v>0</v>
      </c>
      <c r="Z15" s="45">
        <v>487</v>
      </c>
      <c r="AA15" s="45">
        <v>487</v>
      </c>
      <c r="AB15" s="45">
        <v>0</v>
      </c>
      <c r="AC15" s="45">
        <v>568</v>
      </c>
      <c r="AD15" s="45">
        <v>568</v>
      </c>
      <c r="AE15" s="45"/>
      <c r="AF15" s="45">
        <v>24</v>
      </c>
      <c r="AG15" s="45">
        <v>24</v>
      </c>
      <c r="AH15" s="28">
        <v>0</v>
      </c>
      <c r="AI15" s="28">
        <v>199.9</v>
      </c>
      <c r="AJ15" s="28">
        <v>199.9</v>
      </c>
      <c r="AK15" s="28">
        <v>0</v>
      </c>
      <c r="AL15" s="28">
        <v>531.4</v>
      </c>
      <c r="AM15" s="28">
        <v>531.4</v>
      </c>
      <c r="AN15" s="28"/>
      <c r="AO15" s="28">
        <v>39.200000000000003</v>
      </c>
      <c r="AP15" s="28">
        <v>39.200000000000003</v>
      </c>
      <c r="AQ15" s="45">
        <v>770.5</v>
      </c>
      <c r="AR15" s="89">
        <v>681</v>
      </c>
      <c r="AS15" s="45">
        <v>262.2</v>
      </c>
      <c r="AT15" s="90">
        <v>0</v>
      </c>
      <c r="AU15" s="28">
        <v>0</v>
      </c>
      <c r="AV15" s="90">
        <v>0</v>
      </c>
      <c r="AW15" s="28">
        <v>0</v>
      </c>
      <c r="AX15" s="90">
        <v>0</v>
      </c>
      <c r="AY15" s="28">
        <v>0</v>
      </c>
      <c r="AZ15" s="45">
        <v>13028.900000000001</v>
      </c>
      <c r="BA15" s="90">
        <v>47</v>
      </c>
      <c r="BB15" s="45">
        <v>4130</v>
      </c>
      <c r="BC15" s="90">
        <v>0</v>
      </c>
      <c r="BD15" s="28">
        <v>0</v>
      </c>
      <c r="BE15" s="45">
        <v>2425.1999999999998</v>
      </c>
      <c r="BF15" s="45">
        <v>2367.6999999999998</v>
      </c>
      <c r="BG15" s="89">
        <v>2792</v>
      </c>
      <c r="BH15" s="89">
        <v>3071</v>
      </c>
      <c r="BI15" s="45">
        <v>154.9</v>
      </c>
      <c r="BJ15" s="45">
        <v>475.7</v>
      </c>
      <c r="BK15" s="45">
        <v>934846.29999999993</v>
      </c>
    </row>
    <row r="16" spans="1:63" ht="15.95" customHeight="1" x14ac:dyDescent="0.2">
      <c r="A16" s="32">
        <v>6</v>
      </c>
      <c r="B16" s="17" t="s">
        <v>61</v>
      </c>
      <c r="C16" s="43">
        <v>255690</v>
      </c>
      <c r="D16" s="43">
        <v>155052.95649999997</v>
      </c>
      <c r="E16" s="43">
        <v>2524.9</v>
      </c>
      <c r="F16" s="43">
        <v>0</v>
      </c>
      <c r="G16" s="43">
        <v>3719.5</v>
      </c>
      <c r="H16" s="43">
        <v>27503.5</v>
      </c>
      <c r="I16" s="43">
        <v>2221.7435</v>
      </c>
      <c r="J16" s="43">
        <v>446712.6</v>
      </c>
      <c r="K16" s="88">
        <v>850</v>
      </c>
      <c r="L16" s="27">
        <v>100</v>
      </c>
      <c r="M16" s="43">
        <v>1328</v>
      </c>
      <c r="N16" s="43">
        <v>6507.5999999999995</v>
      </c>
      <c r="O16" s="43">
        <v>44601.7</v>
      </c>
      <c r="P16" s="43">
        <v>6716.7</v>
      </c>
      <c r="Q16" s="43">
        <v>505866.6</v>
      </c>
      <c r="R16" s="89">
        <v>3473</v>
      </c>
      <c r="S16" s="89">
        <v>3688</v>
      </c>
      <c r="T16" s="89">
        <v>839</v>
      </c>
      <c r="U16" s="45">
        <v>1771.2</v>
      </c>
      <c r="V16" s="45">
        <v>2692.2</v>
      </c>
      <c r="W16" s="45">
        <v>587.29999999999995</v>
      </c>
      <c r="X16" s="45">
        <v>5050.7</v>
      </c>
      <c r="Y16" s="45">
        <v>0</v>
      </c>
      <c r="Z16" s="45">
        <v>456</v>
      </c>
      <c r="AA16" s="45">
        <v>456</v>
      </c>
      <c r="AB16" s="45">
        <v>0</v>
      </c>
      <c r="AC16" s="45">
        <v>560</v>
      </c>
      <c r="AD16" s="45">
        <v>560</v>
      </c>
      <c r="AE16" s="45"/>
      <c r="AF16" s="45">
        <v>107</v>
      </c>
      <c r="AG16" s="45">
        <v>107</v>
      </c>
      <c r="AH16" s="28">
        <v>0</v>
      </c>
      <c r="AI16" s="28">
        <v>210.6</v>
      </c>
      <c r="AJ16" s="28">
        <v>210.6</v>
      </c>
      <c r="AK16" s="28">
        <v>0</v>
      </c>
      <c r="AL16" s="28">
        <v>546.79999999999995</v>
      </c>
      <c r="AM16" s="28">
        <v>546.79999999999995</v>
      </c>
      <c r="AN16" s="28"/>
      <c r="AO16" s="28">
        <v>132.30000000000001</v>
      </c>
      <c r="AP16" s="28">
        <v>132.30000000000001</v>
      </c>
      <c r="AQ16" s="45">
        <v>889.7</v>
      </c>
      <c r="AR16" s="89">
        <v>448</v>
      </c>
      <c r="AS16" s="45">
        <v>172.5</v>
      </c>
      <c r="AT16" s="90">
        <v>8</v>
      </c>
      <c r="AU16" s="28">
        <v>84</v>
      </c>
      <c r="AV16" s="90">
        <v>30</v>
      </c>
      <c r="AW16" s="28">
        <v>21.9</v>
      </c>
      <c r="AX16" s="90">
        <v>115</v>
      </c>
      <c r="AY16" s="28">
        <v>80.5</v>
      </c>
      <c r="AZ16" s="45">
        <v>6299.2999999999993</v>
      </c>
      <c r="BA16" s="90">
        <v>39</v>
      </c>
      <c r="BB16" s="45">
        <v>2500</v>
      </c>
      <c r="BC16" s="90">
        <v>0</v>
      </c>
      <c r="BD16" s="28">
        <v>0</v>
      </c>
      <c r="BE16" s="45">
        <v>1287</v>
      </c>
      <c r="BF16" s="45">
        <v>1101</v>
      </c>
      <c r="BG16" s="89">
        <v>1429</v>
      </c>
      <c r="BH16" s="89">
        <v>1572</v>
      </c>
      <c r="BI16" s="45">
        <v>154.9</v>
      </c>
      <c r="BJ16" s="45">
        <v>243.5</v>
      </c>
      <c r="BK16" s="45">
        <v>514797.39999999997</v>
      </c>
    </row>
    <row r="17" spans="1:63" ht="15.95" customHeight="1" x14ac:dyDescent="0.2">
      <c r="A17" s="32">
        <v>7</v>
      </c>
      <c r="B17" s="17" t="s">
        <v>62</v>
      </c>
      <c r="C17" s="43">
        <v>0</v>
      </c>
      <c r="D17" s="43">
        <v>77068.566500000001</v>
      </c>
      <c r="E17" s="43">
        <v>0</v>
      </c>
      <c r="F17" s="43">
        <v>0</v>
      </c>
      <c r="G17" s="43">
        <v>0</v>
      </c>
      <c r="H17" s="43">
        <v>755.8</v>
      </c>
      <c r="I17" s="43">
        <v>388.93349999999998</v>
      </c>
      <c r="J17" s="43">
        <v>78213.3</v>
      </c>
      <c r="K17" s="88">
        <v>149</v>
      </c>
      <c r="L17" s="27">
        <v>100</v>
      </c>
      <c r="M17" s="43">
        <v>232.8</v>
      </c>
      <c r="N17" s="43">
        <v>956.6</v>
      </c>
      <c r="O17" s="43">
        <v>7865.3</v>
      </c>
      <c r="P17" s="43">
        <v>2570.9</v>
      </c>
      <c r="Q17" s="43">
        <v>89838.9</v>
      </c>
      <c r="R17" s="89">
        <v>279</v>
      </c>
      <c r="S17" s="89">
        <v>399</v>
      </c>
      <c r="T17" s="89">
        <v>100</v>
      </c>
      <c r="U17" s="45">
        <v>142.30000000000001</v>
      </c>
      <c r="V17" s="45">
        <v>291.3</v>
      </c>
      <c r="W17" s="45">
        <v>70</v>
      </c>
      <c r="X17" s="45">
        <v>503.6</v>
      </c>
      <c r="Y17" s="45">
        <v>0</v>
      </c>
      <c r="Z17" s="45">
        <v>94</v>
      </c>
      <c r="AA17" s="45">
        <v>94</v>
      </c>
      <c r="AB17" s="45">
        <v>0</v>
      </c>
      <c r="AC17" s="45">
        <v>127</v>
      </c>
      <c r="AD17" s="45">
        <v>127</v>
      </c>
      <c r="AE17" s="45"/>
      <c r="AF17" s="45">
        <v>45</v>
      </c>
      <c r="AG17" s="45">
        <v>45</v>
      </c>
      <c r="AH17" s="28">
        <v>0</v>
      </c>
      <c r="AI17" s="28">
        <v>42.8</v>
      </c>
      <c r="AJ17" s="28">
        <v>42.8</v>
      </c>
      <c r="AK17" s="28">
        <v>0</v>
      </c>
      <c r="AL17" s="28">
        <v>153.30000000000001</v>
      </c>
      <c r="AM17" s="28">
        <v>153.30000000000001</v>
      </c>
      <c r="AN17" s="28"/>
      <c r="AO17" s="28">
        <v>49</v>
      </c>
      <c r="AP17" s="28">
        <v>49</v>
      </c>
      <c r="AQ17" s="45">
        <v>245.10000000000002</v>
      </c>
      <c r="AR17" s="89">
        <v>9</v>
      </c>
      <c r="AS17" s="45">
        <v>3.5</v>
      </c>
      <c r="AT17" s="90">
        <v>0</v>
      </c>
      <c r="AU17" s="28">
        <v>0</v>
      </c>
      <c r="AV17" s="90">
        <v>0</v>
      </c>
      <c r="AW17" s="28">
        <v>0</v>
      </c>
      <c r="AX17" s="90">
        <v>0</v>
      </c>
      <c r="AY17" s="28">
        <v>0</v>
      </c>
      <c r="AZ17" s="45">
        <v>752.2</v>
      </c>
      <c r="BA17" s="90">
        <v>9</v>
      </c>
      <c r="BB17" s="45">
        <v>3129</v>
      </c>
      <c r="BC17" s="90">
        <v>0</v>
      </c>
      <c r="BD17" s="28">
        <v>0</v>
      </c>
      <c r="BE17" s="45">
        <v>329.3</v>
      </c>
      <c r="BF17" s="45">
        <v>179.5</v>
      </c>
      <c r="BG17" s="89">
        <v>141</v>
      </c>
      <c r="BH17" s="89">
        <v>155</v>
      </c>
      <c r="BI17" s="45">
        <v>154.9</v>
      </c>
      <c r="BJ17" s="45">
        <v>24</v>
      </c>
      <c r="BK17" s="45">
        <v>91123.9</v>
      </c>
    </row>
    <row r="18" spans="1:63" ht="15.95" customHeight="1" x14ac:dyDescent="0.2">
      <c r="A18" s="32">
        <v>8</v>
      </c>
      <c r="B18" s="17" t="s">
        <v>63</v>
      </c>
      <c r="C18" s="43">
        <v>238325.2</v>
      </c>
      <c r="D18" s="43">
        <v>93873.017999999967</v>
      </c>
      <c r="E18" s="43">
        <v>2367.4</v>
      </c>
      <c r="F18" s="43">
        <v>0</v>
      </c>
      <c r="G18" s="43">
        <v>0</v>
      </c>
      <c r="H18" s="43">
        <v>12924.3</v>
      </c>
      <c r="I18" s="43">
        <v>1736.8819999999998</v>
      </c>
      <c r="J18" s="43">
        <v>349226.8</v>
      </c>
      <c r="K18" s="88">
        <v>663</v>
      </c>
      <c r="L18" s="27">
        <v>100</v>
      </c>
      <c r="M18" s="43">
        <v>1035.9000000000001</v>
      </c>
      <c r="N18" s="43">
        <v>5279.9</v>
      </c>
      <c r="O18" s="43">
        <v>34797.5</v>
      </c>
      <c r="P18" s="43">
        <v>5006.2</v>
      </c>
      <c r="Q18" s="43">
        <v>395346.3</v>
      </c>
      <c r="R18" s="89">
        <v>3057</v>
      </c>
      <c r="S18" s="89">
        <v>3514</v>
      </c>
      <c r="T18" s="89">
        <v>719</v>
      </c>
      <c r="U18" s="45">
        <v>1559.1</v>
      </c>
      <c r="V18" s="45">
        <v>2565.1999999999998</v>
      </c>
      <c r="W18" s="45">
        <v>503.3</v>
      </c>
      <c r="X18" s="45">
        <v>4627.5999999999995</v>
      </c>
      <c r="Y18" s="45">
        <v>0</v>
      </c>
      <c r="Z18" s="45">
        <v>296</v>
      </c>
      <c r="AA18" s="45">
        <v>296</v>
      </c>
      <c r="AB18" s="45">
        <v>0</v>
      </c>
      <c r="AC18" s="45">
        <v>334</v>
      </c>
      <c r="AD18" s="45">
        <v>334</v>
      </c>
      <c r="AE18" s="45"/>
      <c r="AF18" s="45">
        <v>52</v>
      </c>
      <c r="AG18" s="45">
        <v>52</v>
      </c>
      <c r="AH18" s="28">
        <v>0</v>
      </c>
      <c r="AI18" s="28">
        <v>121.4</v>
      </c>
      <c r="AJ18" s="28">
        <v>121.4</v>
      </c>
      <c r="AK18" s="28">
        <v>0</v>
      </c>
      <c r="AL18" s="28">
        <v>347.5</v>
      </c>
      <c r="AM18" s="28">
        <v>347.5</v>
      </c>
      <c r="AN18" s="28"/>
      <c r="AO18" s="28">
        <v>49</v>
      </c>
      <c r="AP18" s="28">
        <v>49</v>
      </c>
      <c r="AQ18" s="45">
        <v>517.9</v>
      </c>
      <c r="AR18" s="89">
        <v>193</v>
      </c>
      <c r="AS18" s="45">
        <v>74.3</v>
      </c>
      <c r="AT18" s="90">
        <v>0</v>
      </c>
      <c r="AU18" s="28">
        <v>0</v>
      </c>
      <c r="AV18" s="90">
        <v>90</v>
      </c>
      <c r="AW18" s="28">
        <v>65.7</v>
      </c>
      <c r="AX18" s="90">
        <v>54</v>
      </c>
      <c r="AY18" s="28">
        <v>37.799999999999997</v>
      </c>
      <c r="AZ18" s="45">
        <v>5323.2999999999993</v>
      </c>
      <c r="BA18" s="90">
        <v>31</v>
      </c>
      <c r="BB18" s="45">
        <v>2495</v>
      </c>
      <c r="BC18" s="90">
        <v>0</v>
      </c>
      <c r="BD18" s="28">
        <v>0</v>
      </c>
      <c r="BE18" s="45">
        <v>928.1</v>
      </c>
      <c r="BF18" s="45">
        <v>633.4</v>
      </c>
      <c r="BG18" s="89">
        <v>1206</v>
      </c>
      <c r="BH18" s="89">
        <v>1327</v>
      </c>
      <c r="BI18" s="45">
        <v>154.9</v>
      </c>
      <c r="BJ18" s="45">
        <v>205.6</v>
      </c>
      <c r="BK18" s="45">
        <v>402436.69999999995</v>
      </c>
    </row>
    <row r="19" spans="1:63" ht="15.95" customHeight="1" x14ac:dyDescent="0.2">
      <c r="A19" s="32">
        <v>9</v>
      </c>
      <c r="B19" s="17" t="s">
        <v>64</v>
      </c>
      <c r="C19" s="43">
        <v>0</v>
      </c>
      <c r="D19" s="43">
        <v>77152.826000000015</v>
      </c>
      <c r="E19" s="43">
        <v>0</v>
      </c>
      <c r="F19" s="43">
        <v>0</v>
      </c>
      <c r="G19" s="43">
        <v>0</v>
      </c>
      <c r="H19" s="43">
        <v>4291.3</v>
      </c>
      <c r="I19" s="43">
        <v>407.07400000000001</v>
      </c>
      <c r="J19" s="43">
        <v>81851.200000000012</v>
      </c>
      <c r="K19" s="88">
        <v>150</v>
      </c>
      <c r="L19" s="27">
        <v>100</v>
      </c>
      <c r="M19" s="43">
        <v>234.4</v>
      </c>
      <c r="N19" s="43">
        <v>976.60000000000014</v>
      </c>
      <c r="O19" s="43">
        <v>8062.9</v>
      </c>
      <c r="P19" s="43">
        <v>438.1</v>
      </c>
      <c r="Q19" s="43">
        <v>91563.199999999997</v>
      </c>
      <c r="R19" s="89">
        <v>233</v>
      </c>
      <c r="S19" s="89">
        <v>285</v>
      </c>
      <c r="T19" s="89">
        <v>63</v>
      </c>
      <c r="U19" s="45">
        <v>118.8</v>
      </c>
      <c r="V19" s="45">
        <v>208.1</v>
      </c>
      <c r="W19" s="45">
        <v>44.1</v>
      </c>
      <c r="X19" s="45">
        <v>371</v>
      </c>
      <c r="Y19" s="45">
        <v>0</v>
      </c>
      <c r="Z19" s="45">
        <v>167</v>
      </c>
      <c r="AA19" s="45">
        <v>167</v>
      </c>
      <c r="AB19" s="45">
        <v>0</v>
      </c>
      <c r="AC19" s="45">
        <v>210</v>
      </c>
      <c r="AD19" s="45">
        <v>210</v>
      </c>
      <c r="AE19" s="45"/>
      <c r="AF19" s="45">
        <v>24</v>
      </c>
      <c r="AG19" s="45">
        <v>24</v>
      </c>
      <c r="AH19" s="28">
        <v>0</v>
      </c>
      <c r="AI19" s="28">
        <v>71.400000000000006</v>
      </c>
      <c r="AJ19" s="28">
        <v>71.400000000000006</v>
      </c>
      <c r="AK19" s="28">
        <v>0</v>
      </c>
      <c r="AL19" s="28">
        <v>235.1</v>
      </c>
      <c r="AM19" s="28">
        <v>235.1</v>
      </c>
      <c r="AN19" s="28"/>
      <c r="AO19" s="28">
        <v>29.4</v>
      </c>
      <c r="AP19" s="28">
        <v>29.4</v>
      </c>
      <c r="AQ19" s="45">
        <v>335.9</v>
      </c>
      <c r="AR19" s="89">
        <v>45</v>
      </c>
      <c r="AS19" s="45">
        <v>17.3</v>
      </c>
      <c r="AT19" s="90">
        <v>0</v>
      </c>
      <c r="AU19" s="28">
        <v>0</v>
      </c>
      <c r="AV19" s="90">
        <v>0</v>
      </c>
      <c r="AW19" s="28">
        <v>0</v>
      </c>
      <c r="AX19" s="90">
        <v>0</v>
      </c>
      <c r="AY19" s="28">
        <v>0</v>
      </c>
      <c r="AZ19" s="45">
        <v>724.19999999999993</v>
      </c>
      <c r="BA19" s="90">
        <v>6</v>
      </c>
      <c r="BB19" s="45">
        <v>2500</v>
      </c>
      <c r="BC19" s="90">
        <v>6</v>
      </c>
      <c r="BD19" s="28">
        <v>9000</v>
      </c>
      <c r="BE19" s="45">
        <v>830.7</v>
      </c>
      <c r="BF19" s="45">
        <v>110.3</v>
      </c>
      <c r="BG19" s="89">
        <v>146</v>
      </c>
      <c r="BH19" s="89">
        <v>161</v>
      </c>
      <c r="BI19" s="45">
        <v>154.9</v>
      </c>
      <c r="BJ19" s="45">
        <v>24.9</v>
      </c>
      <c r="BK19" s="45">
        <v>93253.299999999988</v>
      </c>
    </row>
    <row r="20" spans="1:63" ht="15.95" customHeight="1" x14ac:dyDescent="0.2">
      <c r="A20" s="32">
        <v>10</v>
      </c>
      <c r="B20" s="17" t="s">
        <v>65</v>
      </c>
      <c r="C20" s="43">
        <v>38291.699999999997</v>
      </c>
      <c r="D20" s="43">
        <v>75822.58600000001</v>
      </c>
      <c r="E20" s="43">
        <v>0</v>
      </c>
      <c r="F20" s="43">
        <v>0</v>
      </c>
      <c r="G20" s="43">
        <v>0</v>
      </c>
      <c r="H20" s="43">
        <v>9319.5</v>
      </c>
      <c r="I20" s="43">
        <v>616.9140000000001</v>
      </c>
      <c r="J20" s="43">
        <v>124050.70000000001</v>
      </c>
      <c r="K20" s="88">
        <v>245</v>
      </c>
      <c r="L20" s="27">
        <v>100</v>
      </c>
      <c r="M20" s="43">
        <v>382.8</v>
      </c>
      <c r="N20" s="43">
        <v>1348</v>
      </c>
      <c r="O20" s="43">
        <v>12804.1</v>
      </c>
      <c r="P20" s="43">
        <v>3173.6</v>
      </c>
      <c r="Q20" s="43">
        <v>141759.20000000001</v>
      </c>
      <c r="R20" s="89">
        <v>438</v>
      </c>
      <c r="S20" s="89">
        <v>525</v>
      </c>
      <c r="T20" s="89">
        <v>97</v>
      </c>
      <c r="U20" s="45">
        <v>223.4</v>
      </c>
      <c r="V20" s="45">
        <v>383.3</v>
      </c>
      <c r="W20" s="45">
        <v>67.900000000000006</v>
      </c>
      <c r="X20" s="45">
        <v>674.6</v>
      </c>
      <c r="Y20" s="45">
        <v>10</v>
      </c>
      <c r="Z20" s="45">
        <v>274</v>
      </c>
      <c r="AA20" s="45">
        <v>284</v>
      </c>
      <c r="AB20" s="45">
        <v>0</v>
      </c>
      <c r="AC20" s="45">
        <v>342</v>
      </c>
      <c r="AD20" s="45">
        <v>342</v>
      </c>
      <c r="AE20" s="45"/>
      <c r="AF20" s="45">
        <v>23</v>
      </c>
      <c r="AG20" s="45">
        <v>23</v>
      </c>
      <c r="AH20" s="28">
        <v>5.0999999999999996</v>
      </c>
      <c r="AI20" s="28">
        <v>125</v>
      </c>
      <c r="AJ20" s="28">
        <v>130.1</v>
      </c>
      <c r="AK20" s="28">
        <v>0</v>
      </c>
      <c r="AL20" s="28">
        <v>413.9</v>
      </c>
      <c r="AM20" s="28">
        <v>413.9</v>
      </c>
      <c r="AN20" s="28"/>
      <c r="AO20" s="28">
        <v>29.4</v>
      </c>
      <c r="AP20" s="28">
        <v>29.4</v>
      </c>
      <c r="AQ20" s="45">
        <v>573.4</v>
      </c>
      <c r="AR20" s="89">
        <v>99</v>
      </c>
      <c r="AS20" s="45">
        <v>38.1</v>
      </c>
      <c r="AT20" s="90">
        <v>0</v>
      </c>
      <c r="AU20" s="28">
        <v>0</v>
      </c>
      <c r="AV20" s="90">
        <v>0</v>
      </c>
      <c r="AW20" s="28">
        <v>0</v>
      </c>
      <c r="AX20" s="90">
        <v>0</v>
      </c>
      <c r="AY20" s="28">
        <v>0</v>
      </c>
      <c r="AZ20" s="45">
        <v>1286.0999999999999</v>
      </c>
      <c r="BA20" s="90">
        <v>20</v>
      </c>
      <c r="BB20" s="45">
        <v>2777.1</v>
      </c>
      <c r="BC20" s="90">
        <v>0</v>
      </c>
      <c r="BD20" s="28">
        <v>0</v>
      </c>
      <c r="BE20" s="45">
        <v>666.5</v>
      </c>
      <c r="BF20" s="45">
        <v>249</v>
      </c>
      <c r="BG20" s="89">
        <v>227</v>
      </c>
      <c r="BH20" s="89">
        <v>250</v>
      </c>
      <c r="BI20" s="45">
        <v>154.9</v>
      </c>
      <c r="BJ20" s="45">
        <v>38.700000000000003</v>
      </c>
      <c r="BK20" s="45">
        <v>143999.50000000003</v>
      </c>
    </row>
    <row r="21" spans="1:63" ht="15.95" customHeight="1" x14ac:dyDescent="0.2">
      <c r="A21" s="32">
        <v>11</v>
      </c>
      <c r="B21" s="17" t="s">
        <v>66</v>
      </c>
      <c r="C21" s="43">
        <v>23633.7</v>
      </c>
      <c r="D21" s="43">
        <v>47949.338500000005</v>
      </c>
      <c r="E21" s="43">
        <v>0</v>
      </c>
      <c r="F21" s="43">
        <v>0</v>
      </c>
      <c r="G21" s="43">
        <v>0</v>
      </c>
      <c r="H21" s="43">
        <v>4590.3999999999996</v>
      </c>
      <c r="I21" s="43">
        <v>380.76150000000001</v>
      </c>
      <c r="J21" s="43">
        <v>76554.2</v>
      </c>
      <c r="K21" s="88">
        <v>154</v>
      </c>
      <c r="L21" s="27">
        <v>100</v>
      </c>
      <c r="M21" s="43">
        <v>240.6</v>
      </c>
      <c r="N21" s="43">
        <v>835.5</v>
      </c>
      <c r="O21" s="43">
        <v>7613.8</v>
      </c>
      <c r="P21" s="43">
        <v>1366.3</v>
      </c>
      <c r="Q21" s="43">
        <v>86610.4</v>
      </c>
      <c r="R21" s="89">
        <v>249</v>
      </c>
      <c r="S21" s="89">
        <v>315</v>
      </c>
      <c r="T21" s="89">
        <v>53</v>
      </c>
      <c r="U21" s="45">
        <v>127</v>
      </c>
      <c r="V21" s="45">
        <v>230</v>
      </c>
      <c r="W21" s="45">
        <v>37.1</v>
      </c>
      <c r="X21" s="45">
        <v>394.1</v>
      </c>
      <c r="Y21" s="45">
        <v>9</v>
      </c>
      <c r="Z21" s="45">
        <v>159</v>
      </c>
      <c r="AA21" s="45">
        <v>168</v>
      </c>
      <c r="AB21" s="45">
        <v>0</v>
      </c>
      <c r="AC21" s="45">
        <v>229</v>
      </c>
      <c r="AD21" s="45">
        <v>229</v>
      </c>
      <c r="AE21" s="45"/>
      <c r="AF21" s="45">
        <v>56</v>
      </c>
      <c r="AG21" s="45">
        <v>56</v>
      </c>
      <c r="AH21" s="28">
        <v>0</v>
      </c>
      <c r="AI21" s="28">
        <v>78.5</v>
      </c>
      <c r="AJ21" s="28">
        <v>78.5</v>
      </c>
      <c r="AK21" s="28">
        <v>0</v>
      </c>
      <c r="AL21" s="28">
        <v>209.5</v>
      </c>
      <c r="AM21" s="28">
        <v>209.5</v>
      </c>
      <c r="AN21" s="28"/>
      <c r="AO21" s="28">
        <v>68.599999999999994</v>
      </c>
      <c r="AP21" s="28">
        <v>68.599999999999994</v>
      </c>
      <c r="AQ21" s="45">
        <v>356.6</v>
      </c>
      <c r="AR21" s="89">
        <v>47</v>
      </c>
      <c r="AS21" s="45">
        <v>18.100000000000001</v>
      </c>
      <c r="AT21" s="90">
        <v>0</v>
      </c>
      <c r="AU21" s="28">
        <v>0</v>
      </c>
      <c r="AV21" s="90">
        <v>0</v>
      </c>
      <c r="AW21" s="28">
        <v>0</v>
      </c>
      <c r="AX21" s="90">
        <v>0</v>
      </c>
      <c r="AY21" s="28">
        <v>0</v>
      </c>
      <c r="AZ21" s="45">
        <v>768.80000000000007</v>
      </c>
      <c r="BA21" s="90">
        <v>10</v>
      </c>
      <c r="BB21" s="45">
        <v>5660</v>
      </c>
      <c r="BC21" s="90">
        <v>0</v>
      </c>
      <c r="BD21" s="28">
        <v>0</v>
      </c>
      <c r="BE21" s="45">
        <v>679.2</v>
      </c>
      <c r="BF21" s="45">
        <v>249.9</v>
      </c>
      <c r="BG21" s="89">
        <v>156</v>
      </c>
      <c r="BH21" s="89">
        <v>172</v>
      </c>
      <c r="BI21" s="45">
        <v>154.9</v>
      </c>
      <c r="BJ21" s="45">
        <v>26.6</v>
      </c>
      <c r="BK21" s="45">
        <v>88334.9</v>
      </c>
    </row>
    <row r="22" spans="1:63" ht="15.95" customHeight="1" x14ac:dyDescent="0.2">
      <c r="A22" s="32">
        <v>12</v>
      </c>
      <c r="B22" s="17" t="s">
        <v>67</v>
      </c>
      <c r="C22" s="43">
        <v>28215.9</v>
      </c>
      <c r="D22" s="43">
        <v>96604.28</v>
      </c>
      <c r="E22" s="43">
        <v>0</v>
      </c>
      <c r="F22" s="43">
        <v>0</v>
      </c>
      <c r="G22" s="43">
        <v>0</v>
      </c>
      <c r="H22" s="43">
        <v>15754.6</v>
      </c>
      <c r="I22" s="43">
        <v>702.62</v>
      </c>
      <c r="J22" s="43">
        <v>141277.4</v>
      </c>
      <c r="K22" s="88">
        <v>280</v>
      </c>
      <c r="L22" s="27">
        <v>100</v>
      </c>
      <c r="M22" s="43">
        <v>437.5</v>
      </c>
      <c r="N22" s="43">
        <v>1470.0000000000002</v>
      </c>
      <c r="O22" s="43">
        <v>14818.1</v>
      </c>
      <c r="P22" s="43">
        <v>2127.6</v>
      </c>
      <c r="Q22" s="43">
        <v>160130.6</v>
      </c>
      <c r="R22" s="89">
        <v>372</v>
      </c>
      <c r="S22" s="89">
        <v>446</v>
      </c>
      <c r="T22" s="89">
        <v>97</v>
      </c>
      <c r="U22" s="45">
        <v>189.7</v>
      </c>
      <c r="V22" s="45">
        <v>325.60000000000002</v>
      </c>
      <c r="W22" s="45">
        <v>67.900000000000006</v>
      </c>
      <c r="X22" s="45">
        <v>583.19999999999993</v>
      </c>
      <c r="Y22" s="45">
        <v>0</v>
      </c>
      <c r="Z22" s="45">
        <v>296</v>
      </c>
      <c r="AA22" s="45">
        <v>296</v>
      </c>
      <c r="AB22" s="45">
        <v>0</v>
      </c>
      <c r="AC22" s="45">
        <v>468</v>
      </c>
      <c r="AD22" s="45">
        <v>468</v>
      </c>
      <c r="AE22" s="45"/>
      <c r="AF22" s="45">
        <v>11</v>
      </c>
      <c r="AG22" s="45">
        <v>11</v>
      </c>
      <c r="AH22" s="28">
        <v>0</v>
      </c>
      <c r="AI22" s="28">
        <v>117.8</v>
      </c>
      <c r="AJ22" s="28">
        <v>117.8</v>
      </c>
      <c r="AK22" s="28">
        <v>0</v>
      </c>
      <c r="AL22" s="28">
        <v>398.6</v>
      </c>
      <c r="AM22" s="28">
        <v>398.6</v>
      </c>
      <c r="AN22" s="28"/>
      <c r="AO22" s="28">
        <v>137.19999999999999</v>
      </c>
      <c r="AP22" s="28">
        <v>137.19999999999999</v>
      </c>
      <c r="AQ22" s="45">
        <v>653.59999999999991</v>
      </c>
      <c r="AR22" s="89">
        <v>244</v>
      </c>
      <c r="AS22" s="45">
        <v>93.9</v>
      </c>
      <c r="AT22" s="90">
        <v>0</v>
      </c>
      <c r="AU22" s="28">
        <v>0</v>
      </c>
      <c r="AV22" s="90">
        <v>0</v>
      </c>
      <c r="AW22" s="28">
        <v>0</v>
      </c>
      <c r="AX22" s="90">
        <v>0</v>
      </c>
      <c r="AY22" s="28">
        <v>0</v>
      </c>
      <c r="AZ22" s="45">
        <v>1330.6999999999998</v>
      </c>
      <c r="BA22" s="90">
        <v>19</v>
      </c>
      <c r="BB22" s="45">
        <v>1670.42</v>
      </c>
      <c r="BC22" s="90">
        <v>0</v>
      </c>
      <c r="BD22" s="28">
        <v>0</v>
      </c>
      <c r="BE22" s="45">
        <v>346</v>
      </c>
      <c r="BF22" s="45">
        <v>213.4</v>
      </c>
      <c r="BG22" s="89">
        <v>242</v>
      </c>
      <c r="BH22" s="89">
        <v>266</v>
      </c>
      <c r="BI22" s="45">
        <v>154.9</v>
      </c>
      <c r="BJ22" s="45">
        <v>41.2</v>
      </c>
      <c r="BK22" s="45">
        <v>162061.90000000002</v>
      </c>
    </row>
    <row r="23" spans="1:63" ht="15.95" customHeight="1" x14ac:dyDescent="0.2">
      <c r="A23" s="32">
        <v>13</v>
      </c>
      <c r="B23" s="17" t="s">
        <v>68</v>
      </c>
      <c r="C23" s="43">
        <v>102067.1</v>
      </c>
      <c r="D23" s="43">
        <v>128477.8645</v>
      </c>
      <c r="E23" s="43">
        <v>0</v>
      </c>
      <c r="F23" s="43">
        <v>0</v>
      </c>
      <c r="G23" s="43">
        <v>0</v>
      </c>
      <c r="H23" s="43">
        <v>14503.8</v>
      </c>
      <c r="I23" s="43">
        <v>1224.9355</v>
      </c>
      <c r="J23" s="43">
        <v>246273.69999999998</v>
      </c>
      <c r="K23" s="88">
        <v>478</v>
      </c>
      <c r="L23" s="27">
        <v>100</v>
      </c>
      <c r="M23" s="43">
        <v>746.8</v>
      </c>
      <c r="N23" s="43">
        <v>3164.2</v>
      </c>
      <c r="O23" s="43">
        <v>25043.4</v>
      </c>
      <c r="P23" s="43">
        <v>3692.1</v>
      </c>
      <c r="Q23" s="43">
        <v>278920.2</v>
      </c>
      <c r="R23" s="89">
        <v>1447</v>
      </c>
      <c r="S23" s="89">
        <v>1669</v>
      </c>
      <c r="T23" s="89">
        <v>278</v>
      </c>
      <c r="U23" s="45">
        <v>738</v>
      </c>
      <c r="V23" s="45">
        <v>1218.4000000000001</v>
      </c>
      <c r="W23" s="45">
        <v>194.6</v>
      </c>
      <c r="X23" s="45">
        <v>2151</v>
      </c>
      <c r="Y23" s="45">
        <v>0</v>
      </c>
      <c r="Z23" s="45">
        <v>350</v>
      </c>
      <c r="AA23" s="45">
        <v>350</v>
      </c>
      <c r="AB23" s="45">
        <v>0</v>
      </c>
      <c r="AC23" s="45">
        <v>425</v>
      </c>
      <c r="AD23" s="45">
        <v>425</v>
      </c>
      <c r="AE23" s="45"/>
      <c r="AF23" s="45">
        <v>44</v>
      </c>
      <c r="AG23" s="45">
        <v>44</v>
      </c>
      <c r="AH23" s="28">
        <v>0</v>
      </c>
      <c r="AI23" s="28">
        <v>174.9</v>
      </c>
      <c r="AJ23" s="28">
        <v>174.9</v>
      </c>
      <c r="AK23" s="28">
        <v>0</v>
      </c>
      <c r="AL23" s="28">
        <v>495.7</v>
      </c>
      <c r="AM23" s="28">
        <v>495.7</v>
      </c>
      <c r="AN23" s="28"/>
      <c r="AO23" s="28">
        <v>49</v>
      </c>
      <c r="AP23" s="28">
        <v>49</v>
      </c>
      <c r="AQ23" s="45">
        <v>719.6</v>
      </c>
      <c r="AR23" s="89">
        <v>282</v>
      </c>
      <c r="AS23" s="45">
        <v>108.6</v>
      </c>
      <c r="AT23" s="90">
        <v>0</v>
      </c>
      <c r="AU23" s="28">
        <v>0</v>
      </c>
      <c r="AV23" s="90">
        <v>0</v>
      </c>
      <c r="AW23" s="28">
        <v>0</v>
      </c>
      <c r="AX23" s="90">
        <v>0</v>
      </c>
      <c r="AY23" s="28">
        <v>0</v>
      </c>
      <c r="AZ23" s="45">
        <v>2979.2</v>
      </c>
      <c r="BA23" s="90">
        <v>33</v>
      </c>
      <c r="BB23" s="45">
        <v>2372.1999999999998</v>
      </c>
      <c r="BC23" s="90">
        <v>0</v>
      </c>
      <c r="BD23" s="28">
        <v>0</v>
      </c>
      <c r="BE23" s="45">
        <v>939.4</v>
      </c>
      <c r="BF23" s="45">
        <v>509.5</v>
      </c>
      <c r="BG23" s="89">
        <v>557</v>
      </c>
      <c r="BH23" s="89">
        <v>613</v>
      </c>
      <c r="BI23" s="45">
        <v>154.9</v>
      </c>
      <c r="BJ23" s="45">
        <v>95</v>
      </c>
      <c r="BK23" s="45">
        <v>283443.30000000005</v>
      </c>
    </row>
    <row r="24" spans="1:63" ht="15.95" customHeight="1" x14ac:dyDescent="0.2">
      <c r="A24" s="32">
        <v>14</v>
      </c>
      <c r="B24" s="17" t="s">
        <v>69</v>
      </c>
      <c r="C24" s="43">
        <v>0</v>
      </c>
      <c r="D24" s="43">
        <v>115257.7075</v>
      </c>
      <c r="E24" s="43">
        <v>0</v>
      </c>
      <c r="F24" s="43">
        <v>0</v>
      </c>
      <c r="G24" s="43">
        <v>0</v>
      </c>
      <c r="H24" s="43">
        <v>18452.8</v>
      </c>
      <c r="I24" s="43">
        <v>668.39250000000004</v>
      </c>
      <c r="J24" s="43">
        <v>134378.9</v>
      </c>
      <c r="K24" s="88">
        <v>265</v>
      </c>
      <c r="L24" s="27">
        <v>100</v>
      </c>
      <c r="M24" s="43">
        <v>414</v>
      </c>
      <c r="N24" s="43">
        <v>1483.0999999999997</v>
      </c>
      <c r="O24" s="43">
        <v>13855.4</v>
      </c>
      <c r="P24" s="43">
        <v>1804.3</v>
      </c>
      <c r="Q24" s="43">
        <v>151935.70000000001</v>
      </c>
      <c r="R24" s="89">
        <v>402</v>
      </c>
      <c r="S24" s="89">
        <v>498</v>
      </c>
      <c r="T24" s="89">
        <v>93</v>
      </c>
      <c r="U24" s="45">
        <v>205</v>
      </c>
      <c r="V24" s="45">
        <v>363.5</v>
      </c>
      <c r="W24" s="45">
        <v>65.099999999999994</v>
      </c>
      <c r="X24" s="45">
        <v>633.6</v>
      </c>
      <c r="Y24" s="45">
        <v>0</v>
      </c>
      <c r="Z24" s="45">
        <v>263</v>
      </c>
      <c r="AA24" s="45">
        <v>263</v>
      </c>
      <c r="AB24" s="45">
        <v>0</v>
      </c>
      <c r="AC24" s="45">
        <v>287</v>
      </c>
      <c r="AD24" s="45">
        <v>287</v>
      </c>
      <c r="AE24" s="45"/>
      <c r="AF24" s="45">
        <v>42</v>
      </c>
      <c r="AG24" s="45">
        <v>42</v>
      </c>
      <c r="AH24" s="28">
        <v>0</v>
      </c>
      <c r="AI24" s="28">
        <v>117.8</v>
      </c>
      <c r="AJ24" s="28">
        <v>117.8</v>
      </c>
      <c r="AK24" s="28">
        <v>0</v>
      </c>
      <c r="AL24" s="28">
        <v>250.4</v>
      </c>
      <c r="AM24" s="28">
        <v>250.4</v>
      </c>
      <c r="AN24" s="28"/>
      <c r="AO24" s="28">
        <v>34.299999999999997</v>
      </c>
      <c r="AP24" s="28">
        <v>34.299999999999997</v>
      </c>
      <c r="AQ24" s="45">
        <v>402.5</v>
      </c>
      <c r="AR24" s="89">
        <v>235</v>
      </c>
      <c r="AS24" s="45">
        <v>90.5</v>
      </c>
      <c r="AT24" s="90">
        <v>0</v>
      </c>
      <c r="AU24" s="28">
        <v>0</v>
      </c>
      <c r="AV24" s="90">
        <v>0</v>
      </c>
      <c r="AW24" s="28">
        <v>0</v>
      </c>
      <c r="AX24" s="90">
        <v>0</v>
      </c>
      <c r="AY24" s="28">
        <v>0</v>
      </c>
      <c r="AZ24" s="45">
        <v>1126.5999999999999</v>
      </c>
      <c r="BA24" s="90">
        <v>13</v>
      </c>
      <c r="BB24" s="45">
        <v>3538.5</v>
      </c>
      <c r="BC24" s="90">
        <v>0</v>
      </c>
      <c r="BD24" s="28">
        <v>0</v>
      </c>
      <c r="BE24" s="45">
        <v>644.6</v>
      </c>
      <c r="BF24" s="45">
        <v>405.1</v>
      </c>
      <c r="BG24" s="89">
        <v>203</v>
      </c>
      <c r="BH24" s="89">
        <v>223</v>
      </c>
      <c r="BI24" s="45">
        <v>154.9</v>
      </c>
      <c r="BJ24" s="45">
        <v>34.5</v>
      </c>
      <c r="BK24" s="45">
        <v>154146.50000000003</v>
      </c>
    </row>
    <row r="25" spans="1:63" ht="15.95" customHeight="1" x14ac:dyDescent="0.2">
      <c r="A25" s="32">
        <v>15</v>
      </c>
      <c r="B25" s="17" t="s">
        <v>70</v>
      </c>
      <c r="C25" s="43">
        <v>62143.5</v>
      </c>
      <c r="D25" s="43">
        <v>121127.304</v>
      </c>
      <c r="E25" s="43">
        <v>0</v>
      </c>
      <c r="F25" s="43">
        <v>0</v>
      </c>
      <c r="G25" s="43">
        <v>0</v>
      </c>
      <c r="H25" s="43">
        <v>23526.6</v>
      </c>
      <c r="I25" s="43">
        <v>1033.596</v>
      </c>
      <c r="J25" s="43">
        <v>207831</v>
      </c>
      <c r="K25" s="88">
        <v>415</v>
      </c>
      <c r="L25" s="27">
        <v>100</v>
      </c>
      <c r="M25" s="43">
        <v>648.4</v>
      </c>
      <c r="N25" s="43">
        <v>2539.6</v>
      </c>
      <c r="O25" s="43">
        <v>21786.3</v>
      </c>
      <c r="P25" s="43">
        <v>3900.7</v>
      </c>
      <c r="Q25" s="43">
        <v>236706</v>
      </c>
      <c r="R25" s="89">
        <v>684</v>
      </c>
      <c r="S25" s="89">
        <v>845</v>
      </c>
      <c r="T25" s="89">
        <v>164</v>
      </c>
      <c r="U25" s="45">
        <v>348.8</v>
      </c>
      <c r="V25" s="45">
        <v>616.9</v>
      </c>
      <c r="W25" s="45">
        <v>114.8</v>
      </c>
      <c r="X25" s="45">
        <v>1080.5</v>
      </c>
      <c r="Y25" s="45">
        <v>0</v>
      </c>
      <c r="Z25" s="45">
        <v>569</v>
      </c>
      <c r="AA25" s="45">
        <v>569</v>
      </c>
      <c r="AB25" s="45">
        <v>0</v>
      </c>
      <c r="AC25" s="45">
        <v>649</v>
      </c>
      <c r="AD25" s="45">
        <v>649</v>
      </c>
      <c r="AE25" s="45"/>
      <c r="AF25" s="45">
        <v>130</v>
      </c>
      <c r="AG25" s="45">
        <v>130</v>
      </c>
      <c r="AH25" s="28">
        <v>0</v>
      </c>
      <c r="AI25" s="28">
        <v>217.8</v>
      </c>
      <c r="AJ25" s="28">
        <v>217.8</v>
      </c>
      <c r="AK25" s="28">
        <v>0</v>
      </c>
      <c r="AL25" s="28">
        <v>551.9</v>
      </c>
      <c r="AM25" s="28">
        <v>551.9</v>
      </c>
      <c r="AN25" s="28"/>
      <c r="AO25" s="28">
        <v>132.30000000000001</v>
      </c>
      <c r="AP25" s="28">
        <v>132.30000000000001</v>
      </c>
      <c r="AQ25" s="45">
        <v>902</v>
      </c>
      <c r="AR25" s="89">
        <v>326</v>
      </c>
      <c r="AS25" s="45">
        <v>125.5</v>
      </c>
      <c r="AT25" s="90">
        <v>0</v>
      </c>
      <c r="AU25" s="28">
        <v>0</v>
      </c>
      <c r="AV25" s="90">
        <v>0</v>
      </c>
      <c r="AW25" s="28">
        <v>0</v>
      </c>
      <c r="AX25" s="90">
        <v>0</v>
      </c>
      <c r="AY25" s="28">
        <v>0</v>
      </c>
      <c r="AZ25" s="45">
        <v>2108</v>
      </c>
      <c r="BA25" s="90">
        <v>24</v>
      </c>
      <c r="BB25" s="45">
        <v>2270.8000000000002</v>
      </c>
      <c r="BC25" s="90">
        <v>0</v>
      </c>
      <c r="BD25" s="28">
        <v>0</v>
      </c>
      <c r="BE25" s="45">
        <v>649.4</v>
      </c>
      <c r="BF25" s="45">
        <v>529.6</v>
      </c>
      <c r="BG25" s="89">
        <v>377</v>
      </c>
      <c r="BH25" s="89">
        <v>415</v>
      </c>
      <c r="BI25" s="45">
        <v>154.9</v>
      </c>
      <c r="BJ25" s="45">
        <v>64.3</v>
      </c>
      <c r="BK25" s="45">
        <v>240057.3</v>
      </c>
    </row>
    <row r="26" spans="1:63" ht="15.95" customHeight="1" x14ac:dyDescent="0.2">
      <c r="A26" s="32">
        <v>16</v>
      </c>
      <c r="B26" s="17" t="s">
        <v>71</v>
      </c>
      <c r="C26" s="43">
        <v>82129.100000000006</v>
      </c>
      <c r="D26" s="43">
        <v>116148.02350000001</v>
      </c>
      <c r="E26" s="43">
        <v>0</v>
      </c>
      <c r="F26" s="43">
        <v>0</v>
      </c>
      <c r="G26" s="43">
        <v>3111.9</v>
      </c>
      <c r="H26" s="43">
        <v>14006.1</v>
      </c>
      <c r="I26" s="43">
        <v>1076.5765000000001</v>
      </c>
      <c r="J26" s="43">
        <v>216471.7</v>
      </c>
      <c r="K26" s="88">
        <v>392</v>
      </c>
      <c r="L26" s="27">
        <v>100</v>
      </c>
      <c r="M26" s="43">
        <v>612.5</v>
      </c>
      <c r="N26" s="43">
        <v>2922.4000000000005</v>
      </c>
      <c r="O26" s="43">
        <v>20355.2</v>
      </c>
      <c r="P26" s="43">
        <v>3618.1</v>
      </c>
      <c r="Q26" s="43">
        <v>243979.9</v>
      </c>
      <c r="R26" s="89">
        <v>1132</v>
      </c>
      <c r="S26" s="89">
        <v>1287</v>
      </c>
      <c r="T26" s="89">
        <v>259</v>
      </c>
      <c r="U26" s="45">
        <v>577.29999999999995</v>
      </c>
      <c r="V26" s="45">
        <v>939.5</v>
      </c>
      <c r="W26" s="45">
        <v>181.3</v>
      </c>
      <c r="X26" s="45">
        <v>1698.1</v>
      </c>
      <c r="Y26" s="45">
        <v>0</v>
      </c>
      <c r="Z26" s="45">
        <v>386</v>
      </c>
      <c r="AA26" s="45">
        <v>386</v>
      </c>
      <c r="AB26" s="45">
        <v>0</v>
      </c>
      <c r="AC26" s="45">
        <v>507</v>
      </c>
      <c r="AD26" s="45">
        <v>507</v>
      </c>
      <c r="AE26" s="45"/>
      <c r="AF26" s="45">
        <v>19</v>
      </c>
      <c r="AG26" s="45">
        <v>19</v>
      </c>
      <c r="AH26" s="28">
        <v>0</v>
      </c>
      <c r="AI26" s="28">
        <v>149.9</v>
      </c>
      <c r="AJ26" s="28">
        <v>149.9</v>
      </c>
      <c r="AK26" s="28">
        <v>0</v>
      </c>
      <c r="AL26" s="28">
        <v>531.4</v>
      </c>
      <c r="AM26" s="28">
        <v>531.4</v>
      </c>
      <c r="AN26" s="28"/>
      <c r="AO26" s="28">
        <v>19.600000000000001</v>
      </c>
      <c r="AP26" s="28">
        <v>19.600000000000001</v>
      </c>
      <c r="AQ26" s="45">
        <v>700.9</v>
      </c>
      <c r="AR26" s="89">
        <v>195</v>
      </c>
      <c r="AS26" s="45">
        <v>75.099999999999994</v>
      </c>
      <c r="AT26" s="90">
        <v>6</v>
      </c>
      <c r="AU26" s="28">
        <v>63</v>
      </c>
      <c r="AV26" s="90">
        <v>0</v>
      </c>
      <c r="AW26" s="28">
        <v>0</v>
      </c>
      <c r="AX26" s="90">
        <v>0</v>
      </c>
      <c r="AY26" s="28">
        <v>0</v>
      </c>
      <c r="AZ26" s="45">
        <v>2537.1</v>
      </c>
      <c r="BA26" s="90">
        <v>29</v>
      </c>
      <c r="BB26" s="45">
        <v>2495.6999999999998</v>
      </c>
      <c r="BC26" s="90">
        <v>0</v>
      </c>
      <c r="BD26" s="28">
        <v>0</v>
      </c>
      <c r="BE26" s="45">
        <v>1219.5</v>
      </c>
      <c r="BF26" s="45">
        <v>145.5</v>
      </c>
      <c r="BG26" s="89">
        <v>491</v>
      </c>
      <c r="BH26" s="89">
        <v>540</v>
      </c>
      <c r="BI26" s="45">
        <v>154.9</v>
      </c>
      <c r="BJ26" s="45">
        <v>83.6</v>
      </c>
      <c r="BK26" s="45">
        <v>247965.6</v>
      </c>
    </row>
    <row r="27" spans="1:63" ht="15.95" customHeight="1" x14ac:dyDescent="0.2">
      <c r="A27" s="32">
        <v>17</v>
      </c>
      <c r="B27" s="17" t="s">
        <v>72</v>
      </c>
      <c r="C27" s="43">
        <v>73929.899999999994</v>
      </c>
      <c r="D27" s="43">
        <v>86061.27899999998</v>
      </c>
      <c r="E27" s="43">
        <v>0</v>
      </c>
      <c r="F27" s="43">
        <v>0</v>
      </c>
      <c r="G27" s="43">
        <v>0</v>
      </c>
      <c r="H27" s="43">
        <v>8670.7000000000007</v>
      </c>
      <c r="I27" s="43">
        <v>843.02099999999984</v>
      </c>
      <c r="J27" s="43">
        <v>169504.9</v>
      </c>
      <c r="K27" s="88">
        <v>327</v>
      </c>
      <c r="L27" s="27">
        <v>100</v>
      </c>
      <c r="M27" s="43">
        <v>510.9</v>
      </c>
      <c r="N27" s="43">
        <v>2406.6999999999998</v>
      </c>
      <c r="O27" s="43">
        <v>17158.8</v>
      </c>
      <c r="P27" s="43">
        <v>2499</v>
      </c>
      <c r="Q27" s="43">
        <v>192080.3</v>
      </c>
      <c r="R27" s="89">
        <v>1027</v>
      </c>
      <c r="S27" s="89">
        <v>1196</v>
      </c>
      <c r="T27" s="89">
        <v>196</v>
      </c>
      <c r="U27" s="45">
        <v>523.79999999999995</v>
      </c>
      <c r="V27" s="45">
        <v>873.1</v>
      </c>
      <c r="W27" s="45">
        <v>137.19999999999999</v>
      </c>
      <c r="X27" s="45">
        <v>1534.1000000000001</v>
      </c>
      <c r="Y27" s="45">
        <v>0</v>
      </c>
      <c r="Z27" s="45">
        <v>330</v>
      </c>
      <c r="AA27" s="45">
        <v>330</v>
      </c>
      <c r="AB27" s="45">
        <v>0</v>
      </c>
      <c r="AC27" s="45">
        <v>420</v>
      </c>
      <c r="AD27" s="45">
        <v>420</v>
      </c>
      <c r="AE27" s="45"/>
      <c r="AF27" s="45">
        <v>15</v>
      </c>
      <c r="AG27" s="45">
        <v>15</v>
      </c>
      <c r="AH27" s="28">
        <v>0</v>
      </c>
      <c r="AI27" s="28">
        <v>142.80000000000001</v>
      </c>
      <c r="AJ27" s="28">
        <v>142.80000000000001</v>
      </c>
      <c r="AK27" s="28">
        <v>0</v>
      </c>
      <c r="AL27" s="28">
        <v>327</v>
      </c>
      <c r="AM27" s="28">
        <v>327</v>
      </c>
      <c r="AN27" s="28"/>
      <c r="AO27" s="28">
        <v>19.600000000000001</v>
      </c>
      <c r="AP27" s="28">
        <v>19.600000000000001</v>
      </c>
      <c r="AQ27" s="45">
        <v>489.40000000000003</v>
      </c>
      <c r="AR27" s="89">
        <v>96</v>
      </c>
      <c r="AS27" s="45">
        <v>37</v>
      </c>
      <c r="AT27" s="90">
        <v>0</v>
      </c>
      <c r="AU27" s="28">
        <v>0</v>
      </c>
      <c r="AV27" s="90">
        <v>0</v>
      </c>
      <c r="AW27" s="28">
        <v>0</v>
      </c>
      <c r="AX27" s="90">
        <v>0</v>
      </c>
      <c r="AY27" s="28">
        <v>0</v>
      </c>
      <c r="AZ27" s="45">
        <v>2060.5</v>
      </c>
      <c r="BA27" s="90">
        <v>18</v>
      </c>
      <c r="BB27" s="45">
        <v>2700</v>
      </c>
      <c r="BC27" s="90">
        <v>0</v>
      </c>
      <c r="BD27" s="28">
        <v>0</v>
      </c>
      <c r="BE27" s="45">
        <v>604.79999999999995</v>
      </c>
      <c r="BF27" s="45">
        <v>504.1</v>
      </c>
      <c r="BG27" s="89">
        <v>392</v>
      </c>
      <c r="BH27" s="89">
        <v>431</v>
      </c>
      <c r="BI27" s="45">
        <v>154.9</v>
      </c>
      <c r="BJ27" s="45">
        <v>66.8</v>
      </c>
      <c r="BK27" s="45">
        <v>195316.49999999997</v>
      </c>
    </row>
    <row r="28" spans="1:63" ht="15.95" customHeight="1" x14ac:dyDescent="0.2">
      <c r="A28" s="32">
        <v>18</v>
      </c>
      <c r="B28" s="17" t="s">
        <v>73</v>
      </c>
      <c r="C28" s="43">
        <v>20499.2</v>
      </c>
      <c r="D28" s="43">
        <v>41401.376000000004</v>
      </c>
      <c r="E28" s="43">
        <v>0</v>
      </c>
      <c r="F28" s="43">
        <v>0</v>
      </c>
      <c r="G28" s="43">
        <v>0</v>
      </c>
      <c r="H28" s="43">
        <v>162.20000000000002</v>
      </c>
      <c r="I28" s="43">
        <v>310.22399999999999</v>
      </c>
      <c r="J28" s="43">
        <v>62373</v>
      </c>
      <c r="K28" s="88">
        <v>148</v>
      </c>
      <c r="L28" s="27">
        <v>100</v>
      </c>
      <c r="M28" s="43">
        <v>231.2</v>
      </c>
      <c r="N28" s="43">
        <v>709.1</v>
      </c>
      <c r="O28" s="43">
        <v>7924.1</v>
      </c>
      <c r="P28" s="43">
        <v>1393.4</v>
      </c>
      <c r="Q28" s="43">
        <v>72630.8</v>
      </c>
      <c r="R28" s="89">
        <v>240</v>
      </c>
      <c r="S28" s="89">
        <v>290</v>
      </c>
      <c r="T28" s="89">
        <v>45</v>
      </c>
      <c r="U28" s="45">
        <v>122.4</v>
      </c>
      <c r="V28" s="45">
        <v>211.7</v>
      </c>
      <c r="W28" s="45">
        <v>31.5</v>
      </c>
      <c r="X28" s="45">
        <v>365.6</v>
      </c>
      <c r="Y28" s="45">
        <v>0</v>
      </c>
      <c r="Z28" s="45">
        <v>181</v>
      </c>
      <c r="AA28" s="45">
        <v>181</v>
      </c>
      <c r="AB28" s="45">
        <v>0</v>
      </c>
      <c r="AC28" s="45">
        <v>237</v>
      </c>
      <c r="AD28" s="45">
        <v>237</v>
      </c>
      <c r="AE28" s="45"/>
      <c r="AF28" s="45">
        <v>42</v>
      </c>
      <c r="AG28" s="45">
        <v>42</v>
      </c>
      <c r="AH28" s="28">
        <v>0</v>
      </c>
      <c r="AI28" s="28">
        <v>57.1</v>
      </c>
      <c r="AJ28" s="28">
        <v>57.1</v>
      </c>
      <c r="AK28" s="28">
        <v>0</v>
      </c>
      <c r="AL28" s="28">
        <v>199.3</v>
      </c>
      <c r="AM28" s="28">
        <v>199.3</v>
      </c>
      <c r="AN28" s="28"/>
      <c r="AO28" s="28">
        <v>34.299999999999997</v>
      </c>
      <c r="AP28" s="28">
        <v>34.299999999999997</v>
      </c>
      <c r="AQ28" s="45">
        <v>290.70000000000005</v>
      </c>
      <c r="AR28" s="89">
        <v>26</v>
      </c>
      <c r="AS28" s="45">
        <v>10</v>
      </c>
      <c r="AT28" s="90">
        <v>0</v>
      </c>
      <c r="AU28" s="28">
        <v>0</v>
      </c>
      <c r="AV28" s="90">
        <v>0</v>
      </c>
      <c r="AW28" s="28">
        <v>0</v>
      </c>
      <c r="AX28" s="90">
        <v>0</v>
      </c>
      <c r="AY28" s="28">
        <v>0</v>
      </c>
      <c r="AZ28" s="45">
        <v>666.30000000000007</v>
      </c>
      <c r="BA28" s="90">
        <v>13</v>
      </c>
      <c r="BB28" s="45">
        <v>2129.9</v>
      </c>
      <c r="BC28" s="90">
        <v>0</v>
      </c>
      <c r="BD28" s="28">
        <v>0</v>
      </c>
      <c r="BE28" s="45">
        <v>332.3</v>
      </c>
      <c r="BF28" s="45">
        <v>130.69999999999999</v>
      </c>
      <c r="BG28" s="89">
        <v>151</v>
      </c>
      <c r="BH28" s="89">
        <v>166</v>
      </c>
      <c r="BI28" s="45">
        <v>154.9</v>
      </c>
      <c r="BJ28" s="45">
        <v>25.7</v>
      </c>
      <c r="BK28" s="45">
        <v>73785.8</v>
      </c>
    </row>
    <row r="29" spans="1:63" ht="15.95" customHeight="1" x14ac:dyDescent="0.2">
      <c r="A29" s="32">
        <v>19</v>
      </c>
      <c r="B29" s="17" t="s">
        <v>74</v>
      </c>
      <c r="C29" s="43">
        <v>26928</v>
      </c>
      <c r="D29" s="43">
        <v>91751.332999999999</v>
      </c>
      <c r="E29" s="43">
        <v>0</v>
      </c>
      <c r="F29" s="43">
        <v>0</v>
      </c>
      <c r="G29" s="43">
        <v>0</v>
      </c>
      <c r="H29" s="43">
        <v>17585</v>
      </c>
      <c r="I29" s="43">
        <v>681.06700000000001</v>
      </c>
      <c r="J29" s="43">
        <v>136945.4</v>
      </c>
      <c r="K29" s="88">
        <v>258</v>
      </c>
      <c r="L29" s="27">
        <v>100</v>
      </c>
      <c r="M29" s="43">
        <v>403.1</v>
      </c>
      <c r="N29" s="43">
        <v>1516.3999999999999</v>
      </c>
      <c r="O29" s="43">
        <v>13752.3</v>
      </c>
      <c r="P29" s="43">
        <v>2331</v>
      </c>
      <c r="Q29" s="43">
        <v>154948.20000000001</v>
      </c>
      <c r="R29" s="89">
        <v>384</v>
      </c>
      <c r="S29" s="89">
        <v>472</v>
      </c>
      <c r="T29" s="89">
        <v>67</v>
      </c>
      <c r="U29" s="45">
        <v>195.8</v>
      </c>
      <c r="V29" s="45">
        <v>344.6</v>
      </c>
      <c r="W29" s="45">
        <v>46.9</v>
      </c>
      <c r="X29" s="45">
        <v>587.30000000000007</v>
      </c>
      <c r="Y29" s="45">
        <v>0</v>
      </c>
      <c r="Z29" s="45">
        <v>345</v>
      </c>
      <c r="AA29" s="45">
        <v>345</v>
      </c>
      <c r="AB29" s="45">
        <v>0</v>
      </c>
      <c r="AC29" s="45">
        <v>423</v>
      </c>
      <c r="AD29" s="45">
        <v>423</v>
      </c>
      <c r="AE29" s="45"/>
      <c r="AF29" s="45">
        <v>50</v>
      </c>
      <c r="AG29" s="45">
        <v>50</v>
      </c>
      <c r="AH29" s="28">
        <v>0</v>
      </c>
      <c r="AI29" s="28">
        <v>135.69999999999999</v>
      </c>
      <c r="AJ29" s="28">
        <v>135.69999999999999</v>
      </c>
      <c r="AK29" s="28">
        <v>0</v>
      </c>
      <c r="AL29" s="28">
        <v>419</v>
      </c>
      <c r="AM29" s="28">
        <v>419</v>
      </c>
      <c r="AN29" s="28"/>
      <c r="AO29" s="28">
        <v>49</v>
      </c>
      <c r="AP29" s="28">
        <v>49</v>
      </c>
      <c r="AQ29" s="45">
        <v>603.70000000000005</v>
      </c>
      <c r="AR29" s="89">
        <v>232</v>
      </c>
      <c r="AS29" s="45">
        <v>89.3</v>
      </c>
      <c r="AT29" s="90">
        <v>0</v>
      </c>
      <c r="AU29" s="28">
        <v>0</v>
      </c>
      <c r="AV29" s="90">
        <v>0</v>
      </c>
      <c r="AW29" s="28">
        <v>0</v>
      </c>
      <c r="AX29" s="90">
        <v>0</v>
      </c>
      <c r="AY29" s="28">
        <v>0</v>
      </c>
      <c r="AZ29" s="45">
        <v>1280.3</v>
      </c>
      <c r="BA29" s="90">
        <v>19</v>
      </c>
      <c r="BB29" s="45">
        <v>2495.6999999999998</v>
      </c>
      <c r="BC29" s="90">
        <v>0</v>
      </c>
      <c r="BD29" s="28">
        <v>0</v>
      </c>
      <c r="BE29" s="45">
        <v>570</v>
      </c>
      <c r="BF29" s="45">
        <v>245.7</v>
      </c>
      <c r="BG29" s="89">
        <v>226</v>
      </c>
      <c r="BH29" s="89">
        <v>249</v>
      </c>
      <c r="BI29" s="45">
        <v>154.9</v>
      </c>
      <c r="BJ29" s="45">
        <v>38.6</v>
      </c>
      <c r="BK29" s="45">
        <v>157082.80000000002</v>
      </c>
    </row>
    <row r="30" spans="1:63" ht="15.95" customHeight="1" x14ac:dyDescent="0.2">
      <c r="A30" s="32">
        <v>20</v>
      </c>
      <c r="B30" s="17" t="s">
        <v>75</v>
      </c>
      <c r="C30" s="43">
        <v>124271.7</v>
      </c>
      <c r="D30" s="43">
        <v>180061.40849999999</v>
      </c>
      <c r="E30" s="43">
        <v>656.6</v>
      </c>
      <c r="F30" s="43">
        <v>0</v>
      </c>
      <c r="G30" s="43">
        <v>0</v>
      </c>
      <c r="H30" s="43">
        <v>68015.7</v>
      </c>
      <c r="I30" s="43">
        <v>1864.5915</v>
      </c>
      <c r="J30" s="43">
        <v>374869.99999999994</v>
      </c>
      <c r="K30" s="88">
        <v>653</v>
      </c>
      <c r="L30" s="27">
        <v>100</v>
      </c>
      <c r="M30" s="43">
        <v>1020.2</v>
      </c>
      <c r="N30" s="43">
        <v>4805.2000000000007</v>
      </c>
      <c r="O30" s="43">
        <v>34210.6</v>
      </c>
      <c r="P30" s="43">
        <v>4912.3999999999996</v>
      </c>
      <c r="Q30" s="43">
        <v>419818.4</v>
      </c>
      <c r="R30" s="89">
        <v>2094</v>
      </c>
      <c r="S30" s="89">
        <v>2433</v>
      </c>
      <c r="T30" s="89">
        <v>399</v>
      </c>
      <c r="U30" s="45">
        <v>1067.9000000000001</v>
      </c>
      <c r="V30" s="45">
        <v>1776.1</v>
      </c>
      <c r="W30" s="45">
        <v>279.3</v>
      </c>
      <c r="X30" s="45">
        <v>3123.3</v>
      </c>
      <c r="Y30" s="45">
        <v>0</v>
      </c>
      <c r="Z30" s="45">
        <v>548</v>
      </c>
      <c r="AA30" s="45">
        <v>548</v>
      </c>
      <c r="AB30" s="45">
        <v>0</v>
      </c>
      <c r="AC30" s="45">
        <v>672</v>
      </c>
      <c r="AD30" s="45">
        <v>672</v>
      </c>
      <c r="AE30" s="45"/>
      <c r="AF30" s="45">
        <v>27</v>
      </c>
      <c r="AG30" s="45">
        <v>27</v>
      </c>
      <c r="AH30" s="28">
        <v>0</v>
      </c>
      <c r="AI30" s="28">
        <v>214.2</v>
      </c>
      <c r="AJ30" s="28">
        <v>214.2</v>
      </c>
      <c r="AK30" s="28">
        <v>0</v>
      </c>
      <c r="AL30" s="28">
        <v>470.1</v>
      </c>
      <c r="AM30" s="28">
        <v>470.1</v>
      </c>
      <c r="AN30" s="28"/>
      <c r="AO30" s="28">
        <v>34.299999999999997</v>
      </c>
      <c r="AP30" s="28">
        <v>34.299999999999997</v>
      </c>
      <c r="AQ30" s="45">
        <v>718.59999999999991</v>
      </c>
      <c r="AR30" s="89">
        <v>1343</v>
      </c>
      <c r="AS30" s="45">
        <v>517.1</v>
      </c>
      <c r="AT30" s="90">
        <v>0</v>
      </c>
      <c r="AU30" s="28">
        <v>0</v>
      </c>
      <c r="AV30" s="90">
        <v>0</v>
      </c>
      <c r="AW30" s="28">
        <v>0</v>
      </c>
      <c r="AX30" s="90">
        <v>40</v>
      </c>
      <c r="AY30" s="28">
        <v>28</v>
      </c>
      <c r="AZ30" s="45">
        <v>4387</v>
      </c>
      <c r="BA30" s="90">
        <v>31</v>
      </c>
      <c r="BB30" s="45">
        <v>2578.4</v>
      </c>
      <c r="BC30" s="90">
        <v>0</v>
      </c>
      <c r="BD30" s="28">
        <v>0</v>
      </c>
      <c r="BE30" s="45">
        <v>967.6</v>
      </c>
      <c r="BF30" s="45">
        <v>927.9</v>
      </c>
      <c r="BG30" s="89">
        <v>831</v>
      </c>
      <c r="BH30" s="89">
        <v>914</v>
      </c>
      <c r="BI30" s="45">
        <v>154.9</v>
      </c>
      <c r="BJ30" s="45">
        <v>141.6</v>
      </c>
      <c r="BK30" s="45">
        <v>426242.5</v>
      </c>
    </row>
    <row r="31" spans="1:63" ht="15.95" customHeight="1" x14ac:dyDescent="0.2">
      <c r="A31" s="32">
        <v>21</v>
      </c>
      <c r="B31" s="17" t="s">
        <v>76</v>
      </c>
      <c r="C31" s="43">
        <v>25801.4</v>
      </c>
      <c r="D31" s="43">
        <v>63528.749499999991</v>
      </c>
      <c r="E31" s="43">
        <v>0</v>
      </c>
      <c r="F31" s="43">
        <v>0</v>
      </c>
      <c r="G31" s="43">
        <v>0</v>
      </c>
      <c r="H31" s="43">
        <v>4227.6000000000004</v>
      </c>
      <c r="I31" s="43">
        <v>467.65049999999997</v>
      </c>
      <c r="J31" s="43">
        <v>94025.400000000009</v>
      </c>
      <c r="K31" s="88">
        <v>202</v>
      </c>
      <c r="L31" s="27">
        <v>100</v>
      </c>
      <c r="M31" s="43">
        <v>315.60000000000002</v>
      </c>
      <c r="N31" s="43">
        <v>1292.3</v>
      </c>
      <c r="O31" s="43">
        <v>10376.6</v>
      </c>
      <c r="P31" s="43">
        <v>1554</v>
      </c>
      <c r="Q31" s="43">
        <v>107563.9</v>
      </c>
      <c r="R31" s="89">
        <v>414</v>
      </c>
      <c r="S31" s="89">
        <v>514</v>
      </c>
      <c r="T31" s="89">
        <v>117</v>
      </c>
      <c r="U31" s="45">
        <v>211.1</v>
      </c>
      <c r="V31" s="45">
        <v>375.2</v>
      </c>
      <c r="W31" s="45">
        <v>81.900000000000006</v>
      </c>
      <c r="X31" s="45">
        <v>668.19999999999993</v>
      </c>
      <c r="Y31" s="45">
        <v>0</v>
      </c>
      <c r="Z31" s="45">
        <v>179</v>
      </c>
      <c r="AA31" s="45">
        <v>179</v>
      </c>
      <c r="AB31" s="45">
        <v>0</v>
      </c>
      <c r="AC31" s="45">
        <v>213</v>
      </c>
      <c r="AD31" s="45">
        <v>213</v>
      </c>
      <c r="AE31" s="45"/>
      <c r="AF31" s="45">
        <v>24</v>
      </c>
      <c r="AG31" s="45">
        <v>24</v>
      </c>
      <c r="AH31" s="28">
        <v>0</v>
      </c>
      <c r="AI31" s="28">
        <v>71.400000000000006</v>
      </c>
      <c r="AJ31" s="28">
        <v>71.400000000000006</v>
      </c>
      <c r="AK31" s="28">
        <v>0</v>
      </c>
      <c r="AL31" s="28">
        <v>245.3</v>
      </c>
      <c r="AM31" s="28">
        <v>245.3</v>
      </c>
      <c r="AN31" s="28"/>
      <c r="AO31" s="28">
        <v>19.600000000000001</v>
      </c>
      <c r="AP31" s="28">
        <v>19.600000000000001</v>
      </c>
      <c r="AQ31" s="45">
        <v>336.30000000000007</v>
      </c>
      <c r="AR31" s="89">
        <v>92</v>
      </c>
      <c r="AS31" s="45">
        <v>35.4</v>
      </c>
      <c r="AT31" s="90">
        <v>0</v>
      </c>
      <c r="AU31" s="28">
        <v>0</v>
      </c>
      <c r="AV31" s="90">
        <v>0</v>
      </c>
      <c r="AW31" s="28">
        <v>0</v>
      </c>
      <c r="AX31" s="90">
        <v>0</v>
      </c>
      <c r="AY31" s="28">
        <v>0</v>
      </c>
      <c r="AZ31" s="45">
        <v>1039.9000000000001</v>
      </c>
      <c r="BA31" s="90">
        <v>7</v>
      </c>
      <c r="BB31" s="45">
        <v>2500</v>
      </c>
      <c r="BC31" s="90">
        <v>8</v>
      </c>
      <c r="BD31" s="28">
        <v>1350</v>
      </c>
      <c r="BE31" s="45">
        <v>381.2</v>
      </c>
      <c r="BF31" s="45">
        <v>237.6</v>
      </c>
      <c r="BG31" s="89">
        <v>217</v>
      </c>
      <c r="BH31" s="89">
        <v>239</v>
      </c>
      <c r="BI31" s="45">
        <v>154.9</v>
      </c>
      <c r="BJ31" s="45">
        <v>37</v>
      </c>
      <c r="BK31" s="45">
        <v>109259.59999999999</v>
      </c>
    </row>
    <row r="32" spans="1:63" ht="15.95" customHeight="1" x14ac:dyDescent="0.2">
      <c r="A32" s="32">
        <v>22</v>
      </c>
      <c r="B32" s="17" t="s">
        <v>77</v>
      </c>
      <c r="C32" s="43">
        <v>71338.2</v>
      </c>
      <c r="D32" s="43">
        <v>84188.630999999994</v>
      </c>
      <c r="E32" s="43">
        <v>820.7</v>
      </c>
      <c r="F32" s="43">
        <v>0</v>
      </c>
      <c r="G32" s="43">
        <v>0</v>
      </c>
      <c r="H32" s="43">
        <v>0</v>
      </c>
      <c r="I32" s="43">
        <v>781.46899999999994</v>
      </c>
      <c r="J32" s="43">
        <v>157129.00000000003</v>
      </c>
      <c r="K32" s="88">
        <v>308</v>
      </c>
      <c r="L32" s="27">
        <v>100</v>
      </c>
      <c r="M32" s="43">
        <v>481.2</v>
      </c>
      <c r="N32" s="43">
        <v>2518.0000000000005</v>
      </c>
      <c r="O32" s="43">
        <v>18698.7</v>
      </c>
      <c r="P32" s="43">
        <v>2646.3</v>
      </c>
      <c r="Q32" s="43">
        <v>181473.2</v>
      </c>
      <c r="R32" s="89">
        <v>1085</v>
      </c>
      <c r="S32" s="89">
        <v>1207</v>
      </c>
      <c r="T32" s="89">
        <v>186</v>
      </c>
      <c r="U32" s="45">
        <v>553.4</v>
      </c>
      <c r="V32" s="45">
        <v>881.1</v>
      </c>
      <c r="W32" s="45">
        <v>130.19999999999999</v>
      </c>
      <c r="X32" s="45">
        <v>1564.7</v>
      </c>
      <c r="Y32" s="45">
        <v>0</v>
      </c>
      <c r="Z32" s="45">
        <v>220</v>
      </c>
      <c r="AA32" s="45">
        <v>220</v>
      </c>
      <c r="AB32" s="45">
        <v>0</v>
      </c>
      <c r="AC32" s="45">
        <v>305</v>
      </c>
      <c r="AD32" s="45">
        <v>305</v>
      </c>
      <c r="AE32" s="45"/>
      <c r="AF32" s="45">
        <v>39</v>
      </c>
      <c r="AG32" s="45">
        <v>39</v>
      </c>
      <c r="AH32" s="28">
        <v>0</v>
      </c>
      <c r="AI32" s="28">
        <v>100</v>
      </c>
      <c r="AJ32" s="28">
        <v>100</v>
      </c>
      <c r="AK32" s="28">
        <v>0</v>
      </c>
      <c r="AL32" s="28">
        <v>224.8</v>
      </c>
      <c r="AM32" s="28">
        <v>224.8</v>
      </c>
      <c r="AN32" s="28"/>
      <c r="AO32" s="28">
        <v>39.200000000000003</v>
      </c>
      <c r="AP32" s="28">
        <v>39.200000000000003</v>
      </c>
      <c r="AQ32" s="45">
        <v>364</v>
      </c>
      <c r="AR32" s="89">
        <v>0</v>
      </c>
      <c r="AS32" s="45">
        <v>0</v>
      </c>
      <c r="AT32" s="90">
        <v>0</v>
      </c>
      <c r="AU32" s="28">
        <v>0</v>
      </c>
      <c r="AV32" s="90">
        <v>0</v>
      </c>
      <c r="AW32" s="28">
        <v>0</v>
      </c>
      <c r="AX32" s="90">
        <v>50</v>
      </c>
      <c r="AY32" s="28">
        <v>35</v>
      </c>
      <c r="AZ32" s="45">
        <v>1963.7</v>
      </c>
      <c r="BA32" s="90">
        <v>15</v>
      </c>
      <c r="BB32" s="45">
        <v>2635</v>
      </c>
      <c r="BC32" s="90">
        <v>0</v>
      </c>
      <c r="BD32" s="28">
        <v>0</v>
      </c>
      <c r="BE32" s="45">
        <v>525.1</v>
      </c>
      <c r="BF32" s="45">
        <v>411</v>
      </c>
      <c r="BG32" s="89">
        <v>409</v>
      </c>
      <c r="BH32" s="89">
        <v>450</v>
      </c>
      <c r="BI32" s="45">
        <v>154.9</v>
      </c>
      <c r="BJ32" s="45">
        <v>69.7</v>
      </c>
      <c r="BK32" s="45">
        <v>184442.70000000004</v>
      </c>
    </row>
    <row r="33" spans="1:63" ht="15.95" customHeight="1" x14ac:dyDescent="0.2">
      <c r="A33" s="32">
        <v>23</v>
      </c>
      <c r="B33" s="17" t="s">
        <v>78</v>
      </c>
      <c r="C33" s="43">
        <v>46968.7</v>
      </c>
      <c r="D33" s="43">
        <v>74210.744499999986</v>
      </c>
      <c r="E33" s="43">
        <v>0</v>
      </c>
      <c r="F33" s="43">
        <v>0</v>
      </c>
      <c r="G33" s="43">
        <v>0</v>
      </c>
      <c r="H33" s="43">
        <v>5534.4</v>
      </c>
      <c r="I33" s="43">
        <v>633.35550000000001</v>
      </c>
      <c r="J33" s="43">
        <v>127347.19999999998</v>
      </c>
      <c r="K33" s="88">
        <v>227</v>
      </c>
      <c r="L33" s="27">
        <v>100</v>
      </c>
      <c r="M33" s="43">
        <v>354.7</v>
      </c>
      <c r="N33" s="43">
        <v>1715.8000000000002</v>
      </c>
      <c r="O33" s="43">
        <v>11936.8</v>
      </c>
      <c r="P33" s="43">
        <v>2930.7</v>
      </c>
      <c r="Q33" s="43">
        <v>144285.20000000001</v>
      </c>
      <c r="R33" s="89">
        <v>625</v>
      </c>
      <c r="S33" s="89">
        <v>758</v>
      </c>
      <c r="T33" s="89">
        <v>89</v>
      </c>
      <c r="U33" s="45">
        <v>318.8</v>
      </c>
      <c r="V33" s="45">
        <v>553.29999999999995</v>
      </c>
      <c r="W33" s="45">
        <v>62.3</v>
      </c>
      <c r="X33" s="45">
        <v>934.39999999999986</v>
      </c>
      <c r="Y33" s="45">
        <v>35</v>
      </c>
      <c r="Z33" s="45">
        <v>278</v>
      </c>
      <c r="AA33" s="45">
        <v>313</v>
      </c>
      <c r="AB33" s="45">
        <v>0</v>
      </c>
      <c r="AC33" s="45">
        <v>319</v>
      </c>
      <c r="AD33" s="45">
        <v>319</v>
      </c>
      <c r="AE33" s="45"/>
      <c r="AF33" s="45">
        <v>35</v>
      </c>
      <c r="AG33" s="45">
        <v>35</v>
      </c>
      <c r="AH33" s="28">
        <v>15.3</v>
      </c>
      <c r="AI33" s="28">
        <v>110.7</v>
      </c>
      <c r="AJ33" s="28">
        <v>126</v>
      </c>
      <c r="AK33" s="28">
        <v>0</v>
      </c>
      <c r="AL33" s="28">
        <v>275.89999999999998</v>
      </c>
      <c r="AM33" s="28">
        <v>275.89999999999998</v>
      </c>
      <c r="AN33" s="28"/>
      <c r="AO33" s="28">
        <v>44.1</v>
      </c>
      <c r="AP33" s="28">
        <v>44.1</v>
      </c>
      <c r="AQ33" s="45">
        <v>446</v>
      </c>
      <c r="AR33" s="89">
        <v>80</v>
      </c>
      <c r="AS33" s="45">
        <v>30.8</v>
      </c>
      <c r="AT33" s="90">
        <v>0</v>
      </c>
      <c r="AU33" s="28">
        <v>0</v>
      </c>
      <c r="AV33" s="90">
        <v>0</v>
      </c>
      <c r="AW33" s="28">
        <v>0</v>
      </c>
      <c r="AX33" s="90">
        <v>0</v>
      </c>
      <c r="AY33" s="28">
        <v>0</v>
      </c>
      <c r="AZ33" s="45">
        <v>1411.1999999999998</v>
      </c>
      <c r="BA33" s="90">
        <v>17</v>
      </c>
      <c r="BB33" s="45">
        <v>2537.6999999999998</v>
      </c>
      <c r="BC33" s="90">
        <v>0</v>
      </c>
      <c r="BD33" s="28">
        <v>0</v>
      </c>
      <c r="BE33" s="45">
        <v>526.9</v>
      </c>
      <c r="BF33" s="45">
        <v>157.5</v>
      </c>
      <c r="BG33" s="89">
        <v>248</v>
      </c>
      <c r="BH33" s="89">
        <v>273</v>
      </c>
      <c r="BI33" s="45">
        <v>154.9</v>
      </c>
      <c r="BJ33" s="45">
        <v>42.3</v>
      </c>
      <c r="BK33" s="45">
        <v>146423.1</v>
      </c>
    </row>
    <row r="34" spans="1:63" ht="15.95" customHeight="1" x14ac:dyDescent="0.2">
      <c r="A34" s="32">
        <v>24</v>
      </c>
      <c r="B34" s="17" t="s">
        <v>79</v>
      </c>
      <c r="C34" s="43">
        <v>0</v>
      </c>
      <c r="D34" s="43">
        <v>124294.45949999998</v>
      </c>
      <c r="E34" s="43">
        <v>0</v>
      </c>
      <c r="F34" s="43">
        <v>0</v>
      </c>
      <c r="G34" s="43">
        <v>0</v>
      </c>
      <c r="H34" s="43">
        <v>3048.4</v>
      </c>
      <c r="I34" s="43">
        <v>636.44049999999993</v>
      </c>
      <c r="J34" s="43">
        <v>127979.29999999997</v>
      </c>
      <c r="K34" s="88">
        <v>222</v>
      </c>
      <c r="L34" s="27">
        <v>100</v>
      </c>
      <c r="M34" s="43">
        <v>346.9</v>
      </c>
      <c r="N34" s="43">
        <v>1665.9999999999998</v>
      </c>
      <c r="O34" s="43">
        <v>11887.6</v>
      </c>
      <c r="P34" s="43">
        <v>2085.9</v>
      </c>
      <c r="Q34" s="43">
        <v>143965.70000000001</v>
      </c>
      <c r="R34" s="89">
        <v>401</v>
      </c>
      <c r="S34" s="89">
        <v>414</v>
      </c>
      <c r="T34" s="89">
        <v>90</v>
      </c>
      <c r="U34" s="45">
        <v>204.5</v>
      </c>
      <c r="V34" s="45">
        <v>302.2</v>
      </c>
      <c r="W34" s="45">
        <v>63</v>
      </c>
      <c r="X34" s="45">
        <v>569.70000000000005</v>
      </c>
      <c r="Y34" s="45">
        <v>0</v>
      </c>
      <c r="Z34" s="45">
        <v>361</v>
      </c>
      <c r="AA34" s="45">
        <v>361</v>
      </c>
      <c r="AB34" s="45">
        <v>0</v>
      </c>
      <c r="AC34" s="45">
        <v>445</v>
      </c>
      <c r="AD34" s="45">
        <v>445</v>
      </c>
      <c r="AE34" s="45"/>
      <c r="AF34" s="45">
        <v>77</v>
      </c>
      <c r="AG34" s="45">
        <v>77</v>
      </c>
      <c r="AH34" s="28">
        <v>0</v>
      </c>
      <c r="AI34" s="28">
        <v>135.69999999999999</v>
      </c>
      <c r="AJ34" s="28">
        <v>135.69999999999999</v>
      </c>
      <c r="AK34" s="28">
        <v>0</v>
      </c>
      <c r="AL34" s="28">
        <v>327</v>
      </c>
      <c r="AM34" s="28">
        <v>327</v>
      </c>
      <c r="AN34" s="28"/>
      <c r="AO34" s="28">
        <v>63.7</v>
      </c>
      <c r="AP34" s="28">
        <v>63.7</v>
      </c>
      <c r="AQ34" s="45">
        <v>526.4</v>
      </c>
      <c r="AR34" s="89">
        <v>35</v>
      </c>
      <c r="AS34" s="45">
        <v>13.5</v>
      </c>
      <c r="AT34" s="90">
        <v>0</v>
      </c>
      <c r="AU34" s="28">
        <v>0</v>
      </c>
      <c r="AV34" s="90">
        <v>0</v>
      </c>
      <c r="AW34" s="28">
        <v>0</v>
      </c>
      <c r="AX34" s="90">
        <v>0</v>
      </c>
      <c r="AY34" s="28">
        <v>0</v>
      </c>
      <c r="AZ34" s="45">
        <v>1109.5999999999999</v>
      </c>
      <c r="BA34" s="90">
        <v>15</v>
      </c>
      <c r="BB34" s="45">
        <v>2150</v>
      </c>
      <c r="BC34" s="90">
        <v>0</v>
      </c>
      <c r="BD34" s="28">
        <v>0</v>
      </c>
      <c r="BE34" s="45">
        <v>590.4</v>
      </c>
      <c r="BF34" s="45">
        <v>913.1</v>
      </c>
      <c r="BG34" s="89">
        <v>241</v>
      </c>
      <c r="BH34" s="89">
        <v>265</v>
      </c>
      <c r="BI34" s="45">
        <v>154.9</v>
      </c>
      <c r="BJ34" s="45">
        <v>41</v>
      </c>
      <c r="BK34" s="45">
        <v>146619.80000000002</v>
      </c>
    </row>
    <row r="35" spans="1:63" ht="15.95" customHeight="1" x14ac:dyDescent="0.2">
      <c r="A35" s="32">
        <v>25</v>
      </c>
      <c r="B35" s="17" t="s">
        <v>80</v>
      </c>
      <c r="C35" s="43">
        <v>92027.9</v>
      </c>
      <c r="D35" s="43">
        <v>84621.587999999989</v>
      </c>
      <c r="E35" s="43">
        <v>0</v>
      </c>
      <c r="F35" s="43">
        <v>0</v>
      </c>
      <c r="G35" s="43">
        <v>0</v>
      </c>
      <c r="H35" s="43">
        <v>9539.9</v>
      </c>
      <c r="I35" s="43">
        <v>930.61199999999997</v>
      </c>
      <c r="J35" s="43">
        <v>187119.99999999997</v>
      </c>
      <c r="K35" s="88">
        <v>340</v>
      </c>
      <c r="L35" s="27">
        <v>100</v>
      </c>
      <c r="M35" s="43">
        <v>531.20000000000005</v>
      </c>
      <c r="N35" s="43">
        <v>2450.4</v>
      </c>
      <c r="O35" s="43">
        <v>17726.400000000001</v>
      </c>
      <c r="P35" s="43">
        <v>3140.5</v>
      </c>
      <c r="Q35" s="43">
        <v>210968.5</v>
      </c>
      <c r="R35" s="89">
        <v>1165</v>
      </c>
      <c r="S35" s="89">
        <v>1320</v>
      </c>
      <c r="T35" s="89">
        <v>220</v>
      </c>
      <c r="U35" s="45">
        <v>594.20000000000005</v>
      </c>
      <c r="V35" s="45">
        <v>963.6</v>
      </c>
      <c r="W35" s="45">
        <v>154</v>
      </c>
      <c r="X35" s="45">
        <v>1711.8000000000002</v>
      </c>
      <c r="Y35" s="45">
        <v>0</v>
      </c>
      <c r="Z35" s="45">
        <v>296</v>
      </c>
      <c r="AA35" s="45">
        <v>296</v>
      </c>
      <c r="AB35" s="45">
        <v>0</v>
      </c>
      <c r="AC35" s="45">
        <v>339</v>
      </c>
      <c r="AD35" s="45">
        <v>339</v>
      </c>
      <c r="AE35" s="45"/>
      <c r="AF35" s="45">
        <v>7</v>
      </c>
      <c r="AG35" s="45">
        <v>7</v>
      </c>
      <c r="AH35" s="28">
        <v>0</v>
      </c>
      <c r="AI35" s="28">
        <v>132.1</v>
      </c>
      <c r="AJ35" s="28">
        <v>132.1</v>
      </c>
      <c r="AK35" s="28">
        <v>0</v>
      </c>
      <c r="AL35" s="28">
        <v>419</v>
      </c>
      <c r="AM35" s="28">
        <v>419</v>
      </c>
      <c r="AN35" s="28"/>
      <c r="AO35" s="28">
        <v>14.7</v>
      </c>
      <c r="AP35" s="28">
        <v>14.7</v>
      </c>
      <c r="AQ35" s="45">
        <v>565.80000000000007</v>
      </c>
      <c r="AR35" s="89">
        <v>122</v>
      </c>
      <c r="AS35" s="45">
        <v>47</v>
      </c>
      <c r="AT35" s="90">
        <v>0</v>
      </c>
      <c r="AU35" s="28">
        <v>0</v>
      </c>
      <c r="AV35" s="90">
        <v>0</v>
      </c>
      <c r="AW35" s="28">
        <v>0</v>
      </c>
      <c r="AX35" s="90">
        <v>0</v>
      </c>
      <c r="AY35" s="28">
        <v>0</v>
      </c>
      <c r="AZ35" s="45">
        <v>2324.6000000000004</v>
      </c>
      <c r="BA35" s="90">
        <v>16</v>
      </c>
      <c r="BB35" s="45">
        <v>2146.3000000000002</v>
      </c>
      <c r="BC35" s="90">
        <v>9</v>
      </c>
      <c r="BD35" s="28">
        <v>471.3</v>
      </c>
      <c r="BE35" s="45">
        <v>452.2</v>
      </c>
      <c r="BF35" s="45">
        <v>335.4</v>
      </c>
      <c r="BG35" s="89">
        <v>373</v>
      </c>
      <c r="BH35" s="89">
        <v>410</v>
      </c>
      <c r="BI35" s="45">
        <v>154.9</v>
      </c>
      <c r="BJ35" s="45">
        <v>63.5</v>
      </c>
      <c r="BK35" s="45">
        <v>214144.2</v>
      </c>
    </row>
    <row r="36" spans="1:63" ht="15.95" customHeight="1" x14ac:dyDescent="0.2">
      <c r="A36" s="32">
        <v>26</v>
      </c>
      <c r="B36" s="18" t="s">
        <v>81</v>
      </c>
      <c r="C36" s="43">
        <v>0</v>
      </c>
      <c r="D36" s="43">
        <v>97928.191999999995</v>
      </c>
      <c r="E36" s="43">
        <v>0</v>
      </c>
      <c r="F36" s="43">
        <v>0</v>
      </c>
      <c r="G36" s="43">
        <v>0</v>
      </c>
      <c r="H36" s="43">
        <v>67.2</v>
      </c>
      <c r="I36" s="43">
        <v>489.80799999999994</v>
      </c>
      <c r="J36" s="43">
        <v>98485.2</v>
      </c>
      <c r="K36" s="88">
        <v>176</v>
      </c>
      <c r="L36" s="27">
        <v>100</v>
      </c>
      <c r="M36" s="43">
        <v>275</v>
      </c>
      <c r="N36" s="43">
        <v>1257.6999999999998</v>
      </c>
      <c r="O36" s="43">
        <v>9295.4</v>
      </c>
      <c r="P36" s="43">
        <v>1366.3</v>
      </c>
      <c r="Q36" s="43">
        <v>110679.6</v>
      </c>
      <c r="R36" s="89">
        <v>275</v>
      </c>
      <c r="S36" s="89">
        <v>366</v>
      </c>
      <c r="T36" s="89">
        <v>63</v>
      </c>
      <c r="U36" s="45">
        <v>140.30000000000001</v>
      </c>
      <c r="V36" s="45">
        <v>267.2</v>
      </c>
      <c r="W36" s="45">
        <v>44.1</v>
      </c>
      <c r="X36" s="45">
        <v>451.6</v>
      </c>
      <c r="Y36" s="45">
        <v>0</v>
      </c>
      <c r="Z36" s="45">
        <v>245</v>
      </c>
      <c r="AA36" s="45">
        <v>245</v>
      </c>
      <c r="AB36" s="45">
        <v>0</v>
      </c>
      <c r="AC36" s="45">
        <v>323</v>
      </c>
      <c r="AD36" s="45">
        <v>323</v>
      </c>
      <c r="AE36" s="45"/>
      <c r="AF36" s="45">
        <v>55</v>
      </c>
      <c r="AG36" s="45">
        <v>55</v>
      </c>
      <c r="AH36" s="28">
        <v>0</v>
      </c>
      <c r="AI36" s="28">
        <v>110.7</v>
      </c>
      <c r="AJ36" s="28">
        <v>110.7</v>
      </c>
      <c r="AK36" s="28">
        <v>0</v>
      </c>
      <c r="AL36" s="28">
        <v>245.3</v>
      </c>
      <c r="AM36" s="28">
        <v>245.3</v>
      </c>
      <c r="AN36" s="28"/>
      <c r="AO36" s="28">
        <v>53.9</v>
      </c>
      <c r="AP36" s="28">
        <v>53.9</v>
      </c>
      <c r="AQ36" s="45">
        <v>409.9</v>
      </c>
      <c r="AR36" s="89">
        <v>4</v>
      </c>
      <c r="AS36" s="45">
        <v>1.5</v>
      </c>
      <c r="AT36" s="90">
        <v>0</v>
      </c>
      <c r="AU36" s="28">
        <v>0</v>
      </c>
      <c r="AV36" s="90">
        <v>0</v>
      </c>
      <c r="AW36" s="28">
        <v>0</v>
      </c>
      <c r="AX36" s="90">
        <v>0</v>
      </c>
      <c r="AY36" s="28">
        <v>0</v>
      </c>
      <c r="AZ36" s="45">
        <v>863</v>
      </c>
      <c r="BA36" s="90">
        <v>12</v>
      </c>
      <c r="BB36" s="45">
        <v>2500</v>
      </c>
      <c r="BC36" s="90">
        <v>0</v>
      </c>
      <c r="BD36" s="28">
        <v>0</v>
      </c>
      <c r="BE36" s="45">
        <v>365.8</v>
      </c>
      <c r="BF36" s="45">
        <v>235.4</v>
      </c>
      <c r="BG36" s="89">
        <v>184</v>
      </c>
      <c r="BH36" s="89">
        <v>202</v>
      </c>
      <c r="BI36" s="45">
        <v>154.9</v>
      </c>
      <c r="BJ36" s="45">
        <v>31.3</v>
      </c>
      <c r="BK36" s="45">
        <v>112175.1</v>
      </c>
    </row>
    <row r="37" spans="1:63" ht="15.95" customHeight="1" x14ac:dyDescent="0.2">
      <c r="A37" s="32">
        <v>27</v>
      </c>
      <c r="B37" s="17" t="s">
        <v>82</v>
      </c>
      <c r="C37" s="43">
        <v>153907.1</v>
      </c>
      <c r="D37" s="43">
        <v>119691.70550000003</v>
      </c>
      <c r="E37" s="43">
        <v>0</v>
      </c>
      <c r="F37" s="43">
        <v>0</v>
      </c>
      <c r="G37" s="43">
        <v>10812.9</v>
      </c>
      <c r="H37" s="43">
        <v>3376</v>
      </c>
      <c r="I37" s="43">
        <v>1438.4945</v>
      </c>
      <c r="J37" s="43">
        <v>289226.2</v>
      </c>
      <c r="K37" s="88">
        <v>589</v>
      </c>
      <c r="L37" s="27">
        <v>100</v>
      </c>
      <c r="M37" s="43">
        <v>920.3</v>
      </c>
      <c r="N37" s="43">
        <v>4383.8</v>
      </c>
      <c r="O37" s="43">
        <v>30344.5</v>
      </c>
      <c r="P37" s="43">
        <v>4709</v>
      </c>
      <c r="Q37" s="43">
        <v>329583.8</v>
      </c>
      <c r="R37" s="89">
        <v>1943</v>
      </c>
      <c r="S37" s="89">
        <v>2225</v>
      </c>
      <c r="T37" s="89">
        <v>428</v>
      </c>
      <c r="U37" s="45">
        <v>990.9</v>
      </c>
      <c r="V37" s="45">
        <v>1624.3</v>
      </c>
      <c r="W37" s="45">
        <v>299.60000000000002</v>
      </c>
      <c r="X37" s="45">
        <v>2914.7999999999997</v>
      </c>
      <c r="Y37" s="45">
        <v>43</v>
      </c>
      <c r="Z37" s="45">
        <v>487</v>
      </c>
      <c r="AA37" s="45">
        <v>530</v>
      </c>
      <c r="AB37" s="45">
        <v>40</v>
      </c>
      <c r="AC37" s="45">
        <v>577</v>
      </c>
      <c r="AD37" s="45">
        <v>617</v>
      </c>
      <c r="AE37" s="45"/>
      <c r="AF37" s="45">
        <v>45</v>
      </c>
      <c r="AG37" s="45">
        <v>45</v>
      </c>
      <c r="AH37" s="28">
        <v>20.399999999999999</v>
      </c>
      <c r="AI37" s="28">
        <v>196.4</v>
      </c>
      <c r="AJ37" s="28">
        <v>216.8</v>
      </c>
      <c r="AK37" s="28">
        <v>36.5</v>
      </c>
      <c r="AL37" s="28">
        <v>465</v>
      </c>
      <c r="AM37" s="28">
        <v>501.5</v>
      </c>
      <c r="AN37" s="28"/>
      <c r="AO37" s="28">
        <v>53.9</v>
      </c>
      <c r="AP37" s="28">
        <v>53.9</v>
      </c>
      <c r="AQ37" s="45">
        <v>772.19999999999993</v>
      </c>
      <c r="AR37" s="89">
        <v>37</v>
      </c>
      <c r="AS37" s="45">
        <v>14.2</v>
      </c>
      <c r="AT37" s="90">
        <v>24</v>
      </c>
      <c r="AU37" s="28">
        <v>252</v>
      </c>
      <c r="AV37" s="90">
        <v>0</v>
      </c>
      <c r="AW37" s="28">
        <v>0</v>
      </c>
      <c r="AX37" s="90">
        <v>0</v>
      </c>
      <c r="AY37" s="28">
        <v>0</v>
      </c>
      <c r="AZ37" s="45">
        <v>3953.1999999999994</v>
      </c>
      <c r="BA37" s="90">
        <v>31</v>
      </c>
      <c r="BB37" s="45">
        <v>3142</v>
      </c>
      <c r="BC37" s="90">
        <v>0</v>
      </c>
      <c r="BD37" s="28">
        <v>0</v>
      </c>
      <c r="BE37" s="45">
        <v>1092.5</v>
      </c>
      <c r="BF37" s="45">
        <v>606.29999999999995</v>
      </c>
      <c r="BG37" s="89">
        <v>937</v>
      </c>
      <c r="BH37" s="89">
        <v>1031</v>
      </c>
      <c r="BI37" s="45">
        <v>154.9</v>
      </c>
      <c r="BJ37" s="45">
        <v>159.69999999999999</v>
      </c>
      <c r="BK37" s="45">
        <v>335395.5</v>
      </c>
    </row>
    <row r="38" spans="1:63" ht="15.95" customHeight="1" x14ac:dyDescent="0.2">
      <c r="A38" s="32">
        <v>28</v>
      </c>
      <c r="B38" s="19" t="s">
        <v>83</v>
      </c>
      <c r="C38" s="43">
        <v>22677.8</v>
      </c>
      <c r="D38" s="43">
        <v>81136.157500000001</v>
      </c>
      <c r="E38" s="43">
        <v>0</v>
      </c>
      <c r="F38" s="43">
        <v>0</v>
      </c>
      <c r="G38" s="43">
        <v>0</v>
      </c>
      <c r="H38" s="43">
        <v>4291.3</v>
      </c>
      <c r="I38" s="43">
        <v>540.34249999999997</v>
      </c>
      <c r="J38" s="43">
        <v>108645.6</v>
      </c>
      <c r="K38" s="88">
        <v>197</v>
      </c>
      <c r="L38" s="27">
        <v>100</v>
      </c>
      <c r="M38" s="43">
        <v>307.8</v>
      </c>
      <c r="N38" s="43">
        <v>1542</v>
      </c>
      <c r="O38" s="43">
        <v>10216.6</v>
      </c>
      <c r="P38" s="43">
        <v>1595.7</v>
      </c>
      <c r="Q38" s="43">
        <v>122307.7</v>
      </c>
      <c r="R38" s="89">
        <v>535</v>
      </c>
      <c r="S38" s="89">
        <v>627</v>
      </c>
      <c r="T38" s="89">
        <v>90</v>
      </c>
      <c r="U38" s="45">
        <v>272.89999999999998</v>
      </c>
      <c r="V38" s="45">
        <v>457.7</v>
      </c>
      <c r="W38" s="45">
        <v>63</v>
      </c>
      <c r="X38" s="45">
        <v>793.59999999999991</v>
      </c>
      <c r="Y38" s="45">
        <v>0</v>
      </c>
      <c r="Z38" s="45">
        <v>274</v>
      </c>
      <c r="AA38" s="45">
        <v>274</v>
      </c>
      <c r="AB38" s="45">
        <v>0</v>
      </c>
      <c r="AC38" s="45">
        <v>296</v>
      </c>
      <c r="AD38" s="45">
        <v>296</v>
      </c>
      <c r="AE38" s="45"/>
      <c r="AF38" s="45">
        <v>45</v>
      </c>
      <c r="AG38" s="45">
        <v>45</v>
      </c>
      <c r="AH38" s="28">
        <v>0</v>
      </c>
      <c r="AI38" s="28">
        <v>92.8</v>
      </c>
      <c r="AJ38" s="28">
        <v>92.8</v>
      </c>
      <c r="AK38" s="28">
        <v>0</v>
      </c>
      <c r="AL38" s="28">
        <v>204.4</v>
      </c>
      <c r="AM38" s="28">
        <v>204.4</v>
      </c>
      <c r="AN38" s="28"/>
      <c r="AO38" s="28">
        <v>49</v>
      </c>
      <c r="AP38" s="28">
        <v>49</v>
      </c>
      <c r="AQ38" s="45">
        <v>346.2</v>
      </c>
      <c r="AR38" s="89">
        <v>66</v>
      </c>
      <c r="AS38" s="45">
        <v>25.4</v>
      </c>
      <c r="AT38" s="90">
        <v>0</v>
      </c>
      <c r="AU38" s="28">
        <v>0</v>
      </c>
      <c r="AV38" s="90">
        <v>0</v>
      </c>
      <c r="AW38" s="28">
        <v>0</v>
      </c>
      <c r="AX38" s="90">
        <v>0</v>
      </c>
      <c r="AY38" s="28">
        <v>0</v>
      </c>
      <c r="AZ38" s="45">
        <v>1165.2</v>
      </c>
      <c r="BA38" s="90">
        <v>13</v>
      </c>
      <c r="BB38" s="45">
        <v>2500</v>
      </c>
      <c r="BC38" s="90">
        <v>0</v>
      </c>
      <c r="BD38" s="28">
        <v>0</v>
      </c>
      <c r="BE38" s="45">
        <v>390</v>
      </c>
      <c r="BF38" s="45">
        <v>221.2</v>
      </c>
      <c r="BG38" s="89">
        <v>232</v>
      </c>
      <c r="BH38" s="89">
        <v>255</v>
      </c>
      <c r="BI38" s="45">
        <v>154.9</v>
      </c>
      <c r="BJ38" s="45">
        <v>39.5</v>
      </c>
      <c r="BK38" s="45">
        <v>124123.59999999999</v>
      </c>
    </row>
    <row r="39" spans="1:63" ht="15.95" customHeight="1" x14ac:dyDescent="0.2">
      <c r="A39" s="32">
        <v>29</v>
      </c>
      <c r="B39" s="17" t="s">
        <v>84</v>
      </c>
      <c r="C39" s="43">
        <v>21687.4</v>
      </c>
      <c r="D39" s="43">
        <v>50954.084500000012</v>
      </c>
      <c r="E39" s="43">
        <v>0</v>
      </c>
      <c r="F39" s="43">
        <v>0</v>
      </c>
      <c r="G39" s="43">
        <v>0</v>
      </c>
      <c r="H39" s="43">
        <v>3250</v>
      </c>
      <c r="I39" s="43">
        <v>379.31550000000004</v>
      </c>
      <c r="J39" s="43">
        <v>76270.800000000017</v>
      </c>
      <c r="K39" s="88">
        <v>158</v>
      </c>
      <c r="L39" s="27">
        <v>100</v>
      </c>
      <c r="M39" s="43">
        <v>246.9</v>
      </c>
      <c r="N39" s="43">
        <v>898.4</v>
      </c>
      <c r="O39" s="43">
        <v>8097.6</v>
      </c>
      <c r="P39" s="43">
        <v>1301.4000000000001</v>
      </c>
      <c r="Q39" s="43">
        <v>86815.1</v>
      </c>
      <c r="R39" s="89">
        <v>242</v>
      </c>
      <c r="S39" s="89">
        <v>298</v>
      </c>
      <c r="T39" s="89">
        <v>59</v>
      </c>
      <c r="U39" s="45">
        <v>123.4</v>
      </c>
      <c r="V39" s="45">
        <v>217.5</v>
      </c>
      <c r="W39" s="45">
        <v>41.3</v>
      </c>
      <c r="X39" s="45">
        <v>382.2</v>
      </c>
      <c r="Y39" s="45">
        <v>0</v>
      </c>
      <c r="Z39" s="45">
        <v>189</v>
      </c>
      <c r="AA39" s="45">
        <v>189</v>
      </c>
      <c r="AB39" s="45">
        <v>0</v>
      </c>
      <c r="AC39" s="45">
        <v>246</v>
      </c>
      <c r="AD39" s="45">
        <v>246</v>
      </c>
      <c r="AE39" s="45"/>
      <c r="AF39" s="45">
        <v>42</v>
      </c>
      <c r="AG39" s="45">
        <v>42</v>
      </c>
      <c r="AH39" s="28">
        <v>0</v>
      </c>
      <c r="AI39" s="28">
        <v>78.5</v>
      </c>
      <c r="AJ39" s="28">
        <v>78.5</v>
      </c>
      <c r="AK39" s="28">
        <v>0</v>
      </c>
      <c r="AL39" s="28">
        <v>250.4</v>
      </c>
      <c r="AM39" s="28">
        <v>250.4</v>
      </c>
      <c r="AN39" s="28"/>
      <c r="AO39" s="28">
        <v>53.9</v>
      </c>
      <c r="AP39" s="28">
        <v>53.9</v>
      </c>
      <c r="AQ39" s="45">
        <v>382.79999999999995</v>
      </c>
      <c r="AR39" s="89">
        <v>30</v>
      </c>
      <c r="AS39" s="45">
        <v>11.6</v>
      </c>
      <c r="AT39" s="90">
        <v>0</v>
      </c>
      <c r="AU39" s="28">
        <v>0</v>
      </c>
      <c r="AV39" s="90">
        <v>0</v>
      </c>
      <c r="AW39" s="28">
        <v>0</v>
      </c>
      <c r="AX39" s="90">
        <v>0</v>
      </c>
      <c r="AY39" s="28">
        <v>0</v>
      </c>
      <c r="AZ39" s="45">
        <v>776.6</v>
      </c>
      <c r="BA39" s="90">
        <v>12</v>
      </c>
      <c r="BB39" s="45">
        <v>2174.3000000000002</v>
      </c>
      <c r="BC39" s="90">
        <v>5</v>
      </c>
      <c r="BD39" s="28">
        <v>300</v>
      </c>
      <c r="BE39" s="45">
        <v>363.6</v>
      </c>
      <c r="BF39" s="45">
        <v>143.4</v>
      </c>
      <c r="BG39" s="89">
        <v>161</v>
      </c>
      <c r="BH39" s="89">
        <v>177</v>
      </c>
      <c r="BI39" s="45">
        <v>154.9</v>
      </c>
      <c r="BJ39" s="45">
        <v>27.4</v>
      </c>
      <c r="BK39" s="45">
        <v>88126.1</v>
      </c>
    </row>
    <row r="40" spans="1:63" ht="15.95" customHeight="1" x14ac:dyDescent="0.2">
      <c r="A40" s="32">
        <v>30</v>
      </c>
      <c r="B40" s="17" t="s">
        <v>85</v>
      </c>
      <c r="C40" s="43">
        <v>140809.4</v>
      </c>
      <c r="D40" s="43">
        <v>88348.484499999977</v>
      </c>
      <c r="E40" s="43">
        <v>0</v>
      </c>
      <c r="F40" s="43">
        <v>0</v>
      </c>
      <c r="G40" s="43">
        <v>0</v>
      </c>
      <c r="H40" s="43">
        <v>0</v>
      </c>
      <c r="I40" s="43">
        <v>1145.4154999999998</v>
      </c>
      <c r="J40" s="43">
        <v>230303.3</v>
      </c>
      <c r="K40" s="88">
        <v>433</v>
      </c>
      <c r="L40" s="27">
        <v>100</v>
      </c>
      <c r="M40" s="43">
        <v>676.5</v>
      </c>
      <c r="N40" s="43">
        <v>3191.7000000000003</v>
      </c>
      <c r="O40" s="43">
        <v>22684.400000000001</v>
      </c>
      <c r="P40" s="43">
        <v>4061.3</v>
      </c>
      <c r="Q40" s="43">
        <v>260917.2</v>
      </c>
      <c r="R40" s="89">
        <v>1553</v>
      </c>
      <c r="S40" s="89">
        <v>1909</v>
      </c>
      <c r="T40" s="89">
        <v>355</v>
      </c>
      <c r="U40" s="45">
        <v>792</v>
      </c>
      <c r="V40" s="45">
        <v>1393.6</v>
      </c>
      <c r="W40" s="45">
        <v>248.5</v>
      </c>
      <c r="X40" s="45">
        <v>2434.1</v>
      </c>
      <c r="Y40" s="45">
        <v>0</v>
      </c>
      <c r="Z40" s="45">
        <v>362</v>
      </c>
      <c r="AA40" s="45">
        <v>362</v>
      </c>
      <c r="AB40" s="45">
        <v>0</v>
      </c>
      <c r="AC40" s="45">
        <v>502</v>
      </c>
      <c r="AD40" s="45">
        <v>502</v>
      </c>
      <c r="AE40" s="45"/>
      <c r="AF40" s="45">
        <v>47</v>
      </c>
      <c r="AG40" s="45">
        <v>47</v>
      </c>
      <c r="AH40" s="28">
        <v>0</v>
      </c>
      <c r="AI40" s="28">
        <v>167.8</v>
      </c>
      <c r="AJ40" s="28">
        <v>167.8</v>
      </c>
      <c r="AK40" s="28">
        <v>0</v>
      </c>
      <c r="AL40" s="28">
        <v>480.3</v>
      </c>
      <c r="AM40" s="28">
        <v>480.3</v>
      </c>
      <c r="AN40" s="28"/>
      <c r="AO40" s="28">
        <v>49</v>
      </c>
      <c r="AP40" s="28">
        <v>49</v>
      </c>
      <c r="AQ40" s="45">
        <v>697.1</v>
      </c>
      <c r="AR40" s="89">
        <v>0</v>
      </c>
      <c r="AS40" s="45">
        <v>0</v>
      </c>
      <c r="AT40" s="90">
        <v>0</v>
      </c>
      <c r="AU40" s="28">
        <v>0</v>
      </c>
      <c r="AV40" s="90">
        <v>0</v>
      </c>
      <c r="AW40" s="28">
        <v>0</v>
      </c>
      <c r="AX40" s="90">
        <v>0</v>
      </c>
      <c r="AY40" s="28">
        <v>0</v>
      </c>
      <c r="AZ40" s="45">
        <v>3131.2</v>
      </c>
      <c r="BA40" s="90">
        <v>29</v>
      </c>
      <c r="BB40" s="45">
        <v>2083.0300000000002</v>
      </c>
      <c r="BC40" s="90">
        <v>0</v>
      </c>
      <c r="BD40" s="28">
        <v>0</v>
      </c>
      <c r="BE40" s="45">
        <v>742.5</v>
      </c>
      <c r="BF40" s="45">
        <v>574.6</v>
      </c>
      <c r="BG40" s="89">
        <v>671</v>
      </c>
      <c r="BH40" s="89">
        <v>738</v>
      </c>
      <c r="BI40" s="45">
        <v>154.9</v>
      </c>
      <c r="BJ40" s="45">
        <v>114.3</v>
      </c>
      <c r="BK40" s="45">
        <v>265479.8</v>
      </c>
    </row>
    <row r="41" spans="1:63" ht="15.95" customHeight="1" x14ac:dyDescent="0.2">
      <c r="A41" s="32">
        <v>31</v>
      </c>
      <c r="B41" s="17" t="s">
        <v>86</v>
      </c>
      <c r="C41" s="43">
        <v>28723.4</v>
      </c>
      <c r="D41" s="43">
        <v>91720.223500000007</v>
      </c>
      <c r="E41" s="43">
        <v>0</v>
      </c>
      <c r="F41" s="43">
        <v>0</v>
      </c>
      <c r="G41" s="43">
        <v>0</v>
      </c>
      <c r="H41" s="43">
        <v>3760.3</v>
      </c>
      <c r="I41" s="43">
        <v>620.77649999999994</v>
      </c>
      <c r="J41" s="43">
        <v>124824.70000000001</v>
      </c>
      <c r="K41" s="88">
        <v>258</v>
      </c>
      <c r="L41" s="27">
        <v>100</v>
      </c>
      <c r="M41" s="43">
        <v>403.1</v>
      </c>
      <c r="N41" s="43">
        <v>1283.4000000000001</v>
      </c>
      <c r="O41" s="43">
        <v>13727.2</v>
      </c>
      <c r="P41" s="43">
        <v>2074.5</v>
      </c>
      <c r="Q41" s="43">
        <v>142312.9</v>
      </c>
      <c r="R41" s="89">
        <v>408</v>
      </c>
      <c r="S41" s="89">
        <v>503</v>
      </c>
      <c r="T41" s="89">
        <v>91</v>
      </c>
      <c r="U41" s="45">
        <v>208.1</v>
      </c>
      <c r="V41" s="45">
        <v>367.2</v>
      </c>
      <c r="W41" s="45">
        <v>63.7</v>
      </c>
      <c r="X41" s="45">
        <v>639</v>
      </c>
      <c r="Y41" s="45">
        <v>0</v>
      </c>
      <c r="Z41" s="45">
        <v>201</v>
      </c>
      <c r="AA41" s="45">
        <v>201</v>
      </c>
      <c r="AB41" s="45">
        <v>0</v>
      </c>
      <c r="AC41" s="45">
        <v>314</v>
      </c>
      <c r="AD41" s="45">
        <v>314</v>
      </c>
      <c r="AE41" s="45"/>
      <c r="AF41" s="45">
        <v>32</v>
      </c>
      <c r="AG41" s="45">
        <v>32</v>
      </c>
      <c r="AH41" s="28">
        <v>0</v>
      </c>
      <c r="AI41" s="28">
        <v>96.4</v>
      </c>
      <c r="AJ41" s="28">
        <v>96.4</v>
      </c>
      <c r="AK41" s="28">
        <v>0</v>
      </c>
      <c r="AL41" s="28">
        <v>444.6</v>
      </c>
      <c r="AM41" s="28">
        <v>444.6</v>
      </c>
      <c r="AN41" s="28"/>
      <c r="AO41" s="28">
        <v>63.7</v>
      </c>
      <c r="AP41" s="28">
        <v>63.7</v>
      </c>
      <c r="AQ41" s="45">
        <v>604.70000000000005</v>
      </c>
      <c r="AR41" s="89">
        <v>65</v>
      </c>
      <c r="AS41" s="45">
        <v>25</v>
      </c>
      <c r="AT41" s="90">
        <v>0</v>
      </c>
      <c r="AU41" s="28">
        <v>0</v>
      </c>
      <c r="AV41" s="90">
        <v>0</v>
      </c>
      <c r="AW41" s="28">
        <v>0</v>
      </c>
      <c r="AX41" s="90">
        <v>0</v>
      </c>
      <c r="AY41" s="28">
        <v>0</v>
      </c>
      <c r="AZ41" s="45">
        <v>1268.7</v>
      </c>
      <c r="BA41" s="90">
        <v>22</v>
      </c>
      <c r="BB41" s="45">
        <v>2051.23</v>
      </c>
      <c r="BC41" s="90">
        <v>0</v>
      </c>
      <c r="BD41" s="28">
        <v>0</v>
      </c>
      <c r="BE41" s="45">
        <v>541.5</v>
      </c>
      <c r="BF41" s="45">
        <v>294.39999999999998</v>
      </c>
      <c r="BG41" s="89">
        <v>204</v>
      </c>
      <c r="BH41" s="89">
        <v>224</v>
      </c>
      <c r="BI41" s="45">
        <v>154.9</v>
      </c>
      <c r="BJ41" s="45">
        <v>34.700000000000003</v>
      </c>
      <c r="BK41" s="45">
        <v>144452.20000000001</v>
      </c>
    </row>
    <row r="42" spans="1:63" ht="15.95" customHeight="1" x14ac:dyDescent="0.2">
      <c r="A42" s="32">
        <v>32</v>
      </c>
      <c r="B42" s="17" t="s">
        <v>87</v>
      </c>
      <c r="C42" s="43">
        <v>31985.4</v>
      </c>
      <c r="D42" s="43">
        <v>201530.94750000004</v>
      </c>
      <c r="E42" s="43">
        <v>0</v>
      </c>
      <c r="F42" s="43">
        <v>0</v>
      </c>
      <c r="G42" s="43">
        <v>0</v>
      </c>
      <c r="H42" s="43">
        <v>10066.299999999999</v>
      </c>
      <c r="I42" s="43">
        <v>1217.4525000000003</v>
      </c>
      <c r="J42" s="43">
        <v>244800.10000000003</v>
      </c>
      <c r="K42" s="88">
        <v>396</v>
      </c>
      <c r="L42" s="27">
        <v>100</v>
      </c>
      <c r="M42" s="43">
        <v>618.70000000000005</v>
      </c>
      <c r="N42" s="43">
        <v>3701.8999999999996</v>
      </c>
      <c r="O42" s="43">
        <v>20903.599999999999</v>
      </c>
      <c r="P42" s="43">
        <v>4244.8</v>
      </c>
      <c r="Q42" s="43">
        <v>274269.09999999998</v>
      </c>
      <c r="R42" s="89">
        <v>1711</v>
      </c>
      <c r="S42" s="89">
        <v>1881</v>
      </c>
      <c r="T42" s="89">
        <v>298</v>
      </c>
      <c r="U42" s="45">
        <v>872.6</v>
      </c>
      <c r="V42" s="45">
        <v>1373.1</v>
      </c>
      <c r="W42" s="45">
        <v>208.6</v>
      </c>
      <c r="X42" s="45">
        <v>2454.2999999999997</v>
      </c>
      <c r="Y42" s="45">
        <v>0</v>
      </c>
      <c r="Z42" s="45">
        <v>226</v>
      </c>
      <c r="AA42" s="45">
        <v>226</v>
      </c>
      <c r="AB42" s="45">
        <v>0</v>
      </c>
      <c r="AC42" s="45">
        <v>254</v>
      </c>
      <c r="AD42" s="45">
        <v>254</v>
      </c>
      <c r="AE42" s="45"/>
      <c r="AF42" s="45">
        <v>29</v>
      </c>
      <c r="AG42" s="45">
        <v>29</v>
      </c>
      <c r="AH42" s="28">
        <v>0</v>
      </c>
      <c r="AI42" s="28">
        <v>92.8</v>
      </c>
      <c r="AJ42" s="28">
        <v>92.8</v>
      </c>
      <c r="AK42" s="28">
        <v>0</v>
      </c>
      <c r="AL42" s="28">
        <v>204.4</v>
      </c>
      <c r="AM42" s="28">
        <v>204.4</v>
      </c>
      <c r="AN42" s="28"/>
      <c r="AO42" s="28">
        <v>29.4</v>
      </c>
      <c r="AP42" s="28">
        <v>29.4</v>
      </c>
      <c r="AQ42" s="45">
        <v>326.59999999999997</v>
      </c>
      <c r="AR42" s="89">
        <v>123</v>
      </c>
      <c r="AS42" s="45">
        <v>47.4</v>
      </c>
      <c r="AT42" s="90">
        <v>0</v>
      </c>
      <c r="AU42" s="28">
        <v>0</v>
      </c>
      <c r="AV42" s="90">
        <v>0</v>
      </c>
      <c r="AW42" s="28">
        <v>0</v>
      </c>
      <c r="AX42" s="90">
        <v>0</v>
      </c>
      <c r="AY42" s="28">
        <v>0</v>
      </c>
      <c r="AZ42" s="45">
        <v>2828.2999999999997</v>
      </c>
      <c r="BA42" s="90">
        <v>23</v>
      </c>
      <c r="BB42" s="45">
        <v>2177.84</v>
      </c>
      <c r="BC42" s="90">
        <v>0</v>
      </c>
      <c r="BD42" s="28">
        <v>0</v>
      </c>
      <c r="BE42" s="45">
        <v>706.6</v>
      </c>
      <c r="BF42" s="45">
        <v>609.29999999999995</v>
      </c>
      <c r="BG42" s="89">
        <v>590</v>
      </c>
      <c r="BH42" s="89">
        <v>649</v>
      </c>
      <c r="BI42" s="45">
        <v>154.9</v>
      </c>
      <c r="BJ42" s="45">
        <v>100.5</v>
      </c>
      <c r="BK42" s="45">
        <v>278513.79999999993</v>
      </c>
    </row>
    <row r="43" spans="1:63" ht="15.95" customHeight="1" x14ac:dyDescent="0.2">
      <c r="A43" s="32">
        <v>33</v>
      </c>
      <c r="B43" s="17" t="s">
        <v>88</v>
      </c>
      <c r="C43" s="43">
        <v>65567.5</v>
      </c>
      <c r="D43" s="43">
        <v>41097.546499999997</v>
      </c>
      <c r="E43" s="43">
        <v>0</v>
      </c>
      <c r="F43" s="43">
        <v>0</v>
      </c>
      <c r="G43" s="43">
        <v>0</v>
      </c>
      <c r="H43" s="43">
        <v>6408.6</v>
      </c>
      <c r="I43" s="43">
        <v>565.15350000000001</v>
      </c>
      <c r="J43" s="43">
        <v>113638.8</v>
      </c>
      <c r="K43" s="88">
        <v>206</v>
      </c>
      <c r="L43" s="27">
        <v>100</v>
      </c>
      <c r="M43" s="43">
        <v>321.89999999999998</v>
      </c>
      <c r="N43" s="43">
        <v>1717.3000000000002</v>
      </c>
      <c r="O43" s="43">
        <v>10168.5</v>
      </c>
      <c r="P43" s="43">
        <v>1666.6</v>
      </c>
      <c r="Q43" s="43">
        <v>127513.1</v>
      </c>
      <c r="R43" s="89">
        <v>941</v>
      </c>
      <c r="S43" s="89">
        <v>1081</v>
      </c>
      <c r="T43" s="89">
        <v>174</v>
      </c>
      <c r="U43" s="45">
        <v>479.9</v>
      </c>
      <c r="V43" s="45">
        <v>789.1</v>
      </c>
      <c r="W43" s="45">
        <v>121.8</v>
      </c>
      <c r="X43" s="45">
        <v>1390.8</v>
      </c>
      <c r="Y43" s="45">
        <v>0</v>
      </c>
      <c r="Z43" s="45">
        <v>137</v>
      </c>
      <c r="AA43" s="45">
        <v>137</v>
      </c>
      <c r="AB43" s="45">
        <v>0</v>
      </c>
      <c r="AC43" s="45">
        <v>120</v>
      </c>
      <c r="AD43" s="45">
        <v>120</v>
      </c>
      <c r="AE43" s="45"/>
      <c r="AF43" s="45">
        <v>14</v>
      </c>
      <c r="AG43" s="45">
        <v>14</v>
      </c>
      <c r="AH43" s="28">
        <v>0</v>
      </c>
      <c r="AI43" s="28">
        <v>53.6</v>
      </c>
      <c r="AJ43" s="28">
        <v>53.6</v>
      </c>
      <c r="AK43" s="28">
        <v>0</v>
      </c>
      <c r="AL43" s="28">
        <v>86.9</v>
      </c>
      <c r="AM43" s="28">
        <v>86.9</v>
      </c>
      <c r="AN43" s="28"/>
      <c r="AO43" s="28">
        <v>9.8000000000000007</v>
      </c>
      <c r="AP43" s="28">
        <v>9.8000000000000007</v>
      </c>
      <c r="AQ43" s="45">
        <v>150.30000000000001</v>
      </c>
      <c r="AR43" s="89">
        <v>125</v>
      </c>
      <c r="AS43" s="45">
        <v>48.1</v>
      </c>
      <c r="AT43" s="90">
        <v>0</v>
      </c>
      <c r="AU43" s="28">
        <v>0</v>
      </c>
      <c r="AV43" s="90">
        <v>0</v>
      </c>
      <c r="AW43" s="28">
        <v>0</v>
      </c>
      <c r="AX43" s="90">
        <v>0</v>
      </c>
      <c r="AY43" s="28">
        <v>0</v>
      </c>
      <c r="AZ43" s="45">
        <v>1589.1999999999998</v>
      </c>
      <c r="BA43" s="90">
        <v>11</v>
      </c>
      <c r="BB43" s="45">
        <v>2615.0500000000002</v>
      </c>
      <c r="BC43" s="90">
        <v>0</v>
      </c>
      <c r="BD43" s="28">
        <v>0</v>
      </c>
      <c r="BE43" s="45">
        <v>357.9</v>
      </c>
      <c r="BF43" s="45">
        <v>385</v>
      </c>
      <c r="BG43" s="89">
        <v>377</v>
      </c>
      <c r="BH43" s="89">
        <v>415</v>
      </c>
      <c r="BI43" s="45">
        <v>154.9</v>
      </c>
      <c r="BJ43" s="45">
        <v>64.3</v>
      </c>
      <c r="BK43" s="45">
        <v>129909.5</v>
      </c>
    </row>
    <row r="44" spans="1:63" ht="15.95" customHeight="1" x14ac:dyDescent="0.2">
      <c r="A44" s="32">
        <v>34</v>
      </c>
      <c r="B44" s="17" t="s">
        <v>89</v>
      </c>
      <c r="C44" s="43">
        <v>29470.400000000001</v>
      </c>
      <c r="D44" s="43">
        <v>134819.22349999996</v>
      </c>
      <c r="E44" s="43">
        <v>0</v>
      </c>
      <c r="F44" s="43">
        <v>0</v>
      </c>
      <c r="G44" s="43">
        <v>0</v>
      </c>
      <c r="H44" s="43">
        <v>19368.099999999999</v>
      </c>
      <c r="I44" s="43">
        <v>918.07650000000001</v>
      </c>
      <c r="J44" s="43">
        <v>184575.79999999996</v>
      </c>
      <c r="K44" s="88">
        <v>352</v>
      </c>
      <c r="L44" s="27">
        <v>100</v>
      </c>
      <c r="M44" s="43">
        <v>550</v>
      </c>
      <c r="N44" s="43">
        <v>2459.3999999999996</v>
      </c>
      <c r="O44" s="43">
        <v>18751.7</v>
      </c>
      <c r="P44" s="43">
        <v>2784.7</v>
      </c>
      <c r="Q44" s="43">
        <v>209121.6</v>
      </c>
      <c r="R44" s="89">
        <v>853</v>
      </c>
      <c r="S44" s="89">
        <v>946</v>
      </c>
      <c r="T44" s="89">
        <v>147</v>
      </c>
      <c r="U44" s="45">
        <v>435</v>
      </c>
      <c r="V44" s="45">
        <v>690.6</v>
      </c>
      <c r="W44" s="45">
        <v>102.9</v>
      </c>
      <c r="X44" s="45">
        <v>1228.5</v>
      </c>
      <c r="Y44" s="45">
        <v>0</v>
      </c>
      <c r="Z44" s="45">
        <v>365</v>
      </c>
      <c r="AA44" s="45">
        <v>365</v>
      </c>
      <c r="AB44" s="45">
        <v>0</v>
      </c>
      <c r="AC44" s="45">
        <v>459</v>
      </c>
      <c r="AD44" s="45">
        <v>459</v>
      </c>
      <c r="AE44" s="45"/>
      <c r="AF44" s="45">
        <v>32</v>
      </c>
      <c r="AG44" s="45">
        <v>32</v>
      </c>
      <c r="AH44" s="28">
        <v>0</v>
      </c>
      <c r="AI44" s="28">
        <v>139.19999999999999</v>
      </c>
      <c r="AJ44" s="28">
        <v>139.19999999999999</v>
      </c>
      <c r="AK44" s="28">
        <v>0</v>
      </c>
      <c r="AL44" s="28">
        <v>327</v>
      </c>
      <c r="AM44" s="28">
        <v>327</v>
      </c>
      <c r="AN44" s="28"/>
      <c r="AO44" s="28">
        <v>44.1</v>
      </c>
      <c r="AP44" s="28">
        <v>44.1</v>
      </c>
      <c r="AQ44" s="45">
        <v>510.3</v>
      </c>
      <c r="AR44" s="89">
        <v>341</v>
      </c>
      <c r="AS44" s="45">
        <v>131.30000000000001</v>
      </c>
      <c r="AT44" s="90">
        <v>0</v>
      </c>
      <c r="AU44" s="28">
        <v>0</v>
      </c>
      <c r="AV44" s="90">
        <v>0</v>
      </c>
      <c r="AW44" s="28">
        <v>0</v>
      </c>
      <c r="AX44" s="90">
        <v>0</v>
      </c>
      <c r="AY44" s="28">
        <v>0</v>
      </c>
      <c r="AZ44" s="45">
        <v>1870.1</v>
      </c>
      <c r="BA44" s="90">
        <v>19</v>
      </c>
      <c r="BB44" s="45">
        <v>2124.1</v>
      </c>
      <c r="BC44" s="90">
        <v>0</v>
      </c>
      <c r="BD44" s="28">
        <v>0</v>
      </c>
      <c r="BE44" s="45">
        <v>484.3</v>
      </c>
      <c r="BF44" s="45">
        <v>405</v>
      </c>
      <c r="BG44" s="89">
        <v>351</v>
      </c>
      <c r="BH44" s="89">
        <v>386</v>
      </c>
      <c r="BI44" s="45">
        <v>154.9</v>
      </c>
      <c r="BJ44" s="45">
        <v>59.8</v>
      </c>
      <c r="BK44" s="45">
        <v>211940.8</v>
      </c>
    </row>
    <row r="45" spans="1:63" ht="15.95" customHeight="1" x14ac:dyDescent="0.2">
      <c r="A45" s="32">
        <v>35</v>
      </c>
      <c r="B45" s="17" t="s">
        <v>90</v>
      </c>
      <c r="C45" s="43">
        <v>21894.400000000001</v>
      </c>
      <c r="D45" s="43">
        <v>47850.637499999997</v>
      </c>
      <c r="E45" s="43">
        <v>0</v>
      </c>
      <c r="F45" s="43">
        <v>0</v>
      </c>
      <c r="G45" s="43">
        <v>0</v>
      </c>
      <c r="H45" s="43">
        <v>2956</v>
      </c>
      <c r="I45" s="43">
        <v>363.36250000000001</v>
      </c>
      <c r="J45" s="43">
        <v>73064.400000000009</v>
      </c>
      <c r="K45" s="88">
        <v>157</v>
      </c>
      <c r="L45" s="27">
        <v>100</v>
      </c>
      <c r="M45" s="43">
        <v>245.3</v>
      </c>
      <c r="N45" s="43">
        <v>717.9</v>
      </c>
      <c r="O45" s="43">
        <v>8425.2000000000007</v>
      </c>
      <c r="P45" s="43">
        <v>1731.3</v>
      </c>
      <c r="Q45" s="43">
        <v>84184.1</v>
      </c>
      <c r="R45" s="89">
        <v>244</v>
      </c>
      <c r="S45" s="89">
        <v>292</v>
      </c>
      <c r="T45" s="89">
        <v>72</v>
      </c>
      <c r="U45" s="45">
        <v>124.4</v>
      </c>
      <c r="V45" s="45">
        <v>213.2</v>
      </c>
      <c r="W45" s="45">
        <v>50.4</v>
      </c>
      <c r="X45" s="45">
        <v>388</v>
      </c>
      <c r="Y45" s="45">
        <v>0</v>
      </c>
      <c r="Z45" s="45">
        <v>103</v>
      </c>
      <c r="AA45" s="45">
        <v>103</v>
      </c>
      <c r="AB45" s="45">
        <v>0</v>
      </c>
      <c r="AC45" s="45">
        <v>170</v>
      </c>
      <c r="AD45" s="45">
        <v>170</v>
      </c>
      <c r="AE45" s="45"/>
      <c r="AF45" s="45">
        <v>30</v>
      </c>
      <c r="AG45" s="45">
        <v>30</v>
      </c>
      <c r="AH45" s="28">
        <v>0</v>
      </c>
      <c r="AI45" s="28">
        <v>57.1</v>
      </c>
      <c r="AJ45" s="28">
        <v>57.1</v>
      </c>
      <c r="AK45" s="28">
        <v>0</v>
      </c>
      <c r="AL45" s="28">
        <v>265.7</v>
      </c>
      <c r="AM45" s="28">
        <v>265.7</v>
      </c>
      <c r="AN45" s="28"/>
      <c r="AO45" s="28">
        <v>34.299999999999997</v>
      </c>
      <c r="AP45" s="28">
        <v>34.299999999999997</v>
      </c>
      <c r="AQ45" s="45">
        <v>357.1</v>
      </c>
      <c r="AR45" s="89">
        <v>41</v>
      </c>
      <c r="AS45" s="45">
        <v>15.8</v>
      </c>
      <c r="AT45" s="90">
        <v>0</v>
      </c>
      <c r="AU45" s="28">
        <v>0</v>
      </c>
      <c r="AV45" s="90">
        <v>0</v>
      </c>
      <c r="AW45" s="28">
        <v>0</v>
      </c>
      <c r="AX45" s="90">
        <v>0</v>
      </c>
      <c r="AY45" s="28">
        <v>0</v>
      </c>
      <c r="AZ45" s="45">
        <v>760.9</v>
      </c>
      <c r="BA45" s="90">
        <v>10</v>
      </c>
      <c r="BB45" s="45">
        <v>3007.8</v>
      </c>
      <c r="BC45" s="90">
        <v>2</v>
      </c>
      <c r="BD45" s="28">
        <v>1055</v>
      </c>
      <c r="BE45" s="45">
        <v>386.3</v>
      </c>
      <c r="BF45" s="45">
        <v>159.30000000000001</v>
      </c>
      <c r="BG45" s="89">
        <v>129</v>
      </c>
      <c r="BH45" s="89">
        <v>142</v>
      </c>
      <c r="BI45" s="45">
        <v>154.9</v>
      </c>
      <c r="BJ45" s="45">
        <v>22</v>
      </c>
      <c r="BK45" s="45">
        <v>85512.6</v>
      </c>
    </row>
    <row r="46" spans="1:63" ht="15.95" customHeight="1" x14ac:dyDescent="0.2">
      <c r="A46" s="32">
        <v>36</v>
      </c>
      <c r="B46" s="17" t="s">
        <v>91</v>
      </c>
      <c r="C46" s="43">
        <v>26617.1</v>
      </c>
      <c r="D46" s="43">
        <v>78577.879000000001</v>
      </c>
      <c r="E46" s="43">
        <v>0</v>
      </c>
      <c r="F46" s="43">
        <v>0</v>
      </c>
      <c r="G46" s="43">
        <v>0</v>
      </c>
      <c r="H46" s="43">
        <v>10732.5</v>
      </c>
      <c r="I46" s="43">
        <v>579.42100000000005</v>
      </c>
      <c r="J46" s="43">
        <v>116506.9</v>
      </c>
      <c r="K46" s="88">
        <v>226</v>
      </c>
      <c r="L46" s="27">
        <v>100</v>
      </c>
      <c r="M46" s="43">
        <v>353.1</v>
      </c>
      <c r="N46" s="43">
        <v>1389.8</v>
      </c>
      <c r="O46" s="43">
        <v>12021.6</v>
      </c>
      <c r="P46" s="43">
        <v>1710.5</v>
      </c>
      <c r="Q46" s="43">
        <v>131981.9</v>
      </c>
      <c r="R46" s="89">
        <v>358</v>
      </c>
      <c r="S46" s="89">
        <v>404</v>
      </c>
      <c r="T46" s="89">
        <v>96</v>
      </c>
      <c r="U46" s="45">
        <v>182.6</v>
      </c>
      <c r="V46" s="45">
        <v>294.89999999999998</v>
      </c>
      <c r="W46" s="45">
        <v>67.2</v>
      </c>
      <c r="X46" s="45">
        <v>544.70000000000005</v>
      </c>
      <c r="Y46" s="45">
        <v>0</v>
      </c>
      <c r="Z46" s="45">
        <v>307</v>
      </c>
      <c r="AA46" s="45">
        <v>307</v>
      </c>
      <c r="AB46" s="45">
        <v>0</v>
      </c>
      <c r="AC46" s="45">
        <v>391</v>
      </c>
      <c r="AD46" s="45">
        <v>391</v>
      </c>
      <c r="AE46" s="45"/>
      <c r="AF46" s="45">
        <v>36</v>
      </c>
      <c r="AG46" s="45">
        <v>36</v>
      </c>
      <c r="AH46" s="28">
        <v>0</v>
      </c>
      <c r="AI46" s="28">
        <v>128.5</v>
      </c>
      <c r="AJ46" s="28">
        <v>128.5</v>
      </c>
      <c r="AK46" s="28">
        <v>0</v>
      </c>
      <c r="AL46" s="28">
        <v>352.6</v>
      </c>
      <c r="AM46" s="28">
        <v>352.6</v>
      </c>
      <c r="AN46" s="28"/>
      <c r="AO46" s="28">
        <v>49</v>
      </c>
      <c r="AP46" s="28">
        <v>49</v>
      </c>
      <c r="AQ46" s="45">
        <v>530.1</v>
      </c>
      <c r="AR46" s="89">
        <v>134</v>
      </c>
      <c r="AS46" s="45">
        <v>51.6</v>
      </c>
      <c r="AT46" s="90">
        <v>0</v>
      </c>
      <c r="AU46" s="28">
        <v>0</v>
      </c>
      <c r="AV46" s="90">
        <v>0</v>
      </c>
      <c r="AW46" s="28">
        <v>0</v>
      </c>
      <c r="AX46" s="90">
        <v>0</v>
      </c>
      <c r="AY46" s="28">
        <v>0</v>
      </c>
      <c r="AZ46" s="45">
        <v>1126.4000000000001</v>
      </c>
      <c r="BA46" s="90">
        <v>17</v>
      </c>
      <c r="BB46" s="45">
        <v>2788</v>
      </c>
      <c r="BC46" s="90">
        <v>0</v>
      </c>
      <c r="BD46" s="28">
        <v>0</v>
      </c>
      <c r="BE46" s="45">
        <v>748.5</v>
      </c>
      <c r="BF46" s="45">
        <v>330.6</v>
      </c>
      <c r="BG46" s="89">
        <v>233</v>
      </c>
      <c r="BH46" s="89">
        <v>256</v>
      </c>
      <c r="BI46" s="45">
        <v>154.9</v>
      </c>
      <c r="BJ46" s="45">
        <v>39.700000000000003</v>
      </c>
      <c r="BK46" s="45">
        <v>134227.1</v>
      </c>
    </row>
    <row r="47" spans="1:63" ht="15.95" customHeight="1" x14ac:dyDescent="0.2">
      <c r="A47" s="32">
        <v>37</v>
      </c>
      <c r="B47" s="17" t="s">
        <v>92</v>
      </c>
      <c r="C47" s="43">
        <v>50075.9</v>
      </c>
      <c r="D47" s="43">
        <v>41502.26</v>
      </c>
      <c r="E47" s="43">
        <v>0</v>
      </c>
      <c r="F47" s="43">
        <v>0</v>
      </c>
      <c r="G47" s="43">
        <v>0</v>
      </c>
      <c r="H47" s="43">
        <v>15563.1</v>
      </c>
      <c r="I47" s="43">
        <v>535.43999999999994</v>
      </c>
      <c r="J47" s="43">
        <v>107676.70000000001</v>
      </c>
      <c r="K47" s="88">
        <v>228</v>
      </c>
      <c r="L47" s="27">
        <v>100</v>
      </c>
      <c r="M47" s="43">
        <v>356.2</v>
      </c>
      <c r="N47" s="43">
        <v>1379.2000000000003</v>
      </c>
      <c r="O47" s="43">
        <v>12113.1</v>
      </c>
      <c r="P47" s="43">
        <v>4474.3</v>
      </c>
      <c r="Q47" s="43">
        <v>125999.5</v>
      </c>
      <c r="R47" s="89">
        <v>549</v>
      </c>
      <c r="S47" s="89">
        <v>703</v>
      </c>
      <c r="T47" s="89">
        <v>141</v>
      </c>
      <c r="U47" s="45">
        <v>280</v>
      </c>
      <c r="V47" s="45">
        <v>513.20000000000005</v>
      </c>
      <c r="W47" s="45">
        <v>98.7</v>
      </c>
      <c r="X47" s="45">
        <v>891.90000000000009</v>
      </c>
      <c r="Y47" s="45">
        <v>0</v>
      </c>
      <c r="Z47" s="45">
        <v>219</v>
      </c>
      <c r="AA47" s="45">
        <v>219</v>
      </c>
      <c r="AB47" s="45">
        <v>0</v>
      </c>
      <c r="AC47" s="45">
        <v>299</v>
      </c>
      <c r="AD47" s="45">
        <v>299</v>
      </c>
      <c r="AE47" s="45"/>
      <c r="AF47" s="45">
        <v>25</v>
      </c>
      <c r="AG47" s="45">
        <v>25</v>
      </c>
      <c r="AH47" s="28">
        <v>0</v>
      </c>
      <c r="AI47" s="28">
        <v>75</v>
      </c>
      <c r="AJ47" s="28">
        <v>75</v>
      </c>
      <c r="AK47" s="28">
        <v>0</v>
      </c>
      <c r="AL47" s="28">
        <v>270.8</v>
      </c>
      <c r="AM47" s="28">
        <v>270.8</v>
      </c>
      <c r="AN47" s="28"/>
      <c r="AO47" s="28">
        <v>14.7</v>
      </c>
      <c r="AP47" s="28">
        <v>14.7</v>
      </c>
      <c r="AQ47" s="45">
        <v>360.5</v>
      </c>
      <c r="AR47" s="89">
        <v>203</v>
      </c>
      <c r="AS47" s="45">
        <v>78.2</v>
      </c>
      <c r="AT47" s="90">
        <v>0</v>
      </c>
      <c r="AU47" s="28">
        <v>0</v>
      </c>
      <c r="AV47" s="90">
        <v>0</v>
      </c>
      <c r="AW47" s="28">
        <v>0</v>
      </c>
      <c r="AX47" s="90">
        <v>0</v>
      </c>
      <c r="AY47" s="28">
        <v>0</v>
      </c>
      <c r="AZ47" s="45">
        <v>1330.6000000000001</v>
      </c>
      <c r="BA47" s="90">
        <v>14</v>
      </c>
      <c r="BB47" s="45">
        <v>2495</v>
      </c>
      <c r="BC47" s="90">
        <v>0</v>
      </c>
      <c r="BD47" s="28">
        <v>0</v>
      </c>
      <c r="BE47" s="45">
        <v>379.5</v>
      </c>
      <c r="BF47" s="45">
        <v>31.1</v>
      </c>
      <c r="BG47" s="89">
        <v>274</v>
      </c>
      <c r="BH47" s="89">
        <v>301</v>
      </c>
      <c r="BI47" s="45">
        <v>154.9</v>
      </c>
      <c r="BJ47" s="45">
        <v>46.6</v>
      </c>
      <c r="BK47" s="45">
        <v>127787.30000000002</v>
      </c>
    </row>
    <row r="48" spans="1:63" ht="15.95" customHeight="1" x14ac:dyDescent="0.2">
      <c r="A48" s="32">
        <v>38</v>
      </c>
      <c r="B48" s="17" t="s">
        <v>93</v>
      </c>
      <c r="C48" s="43">
        <v>941366.1</v>
      </c>
      <c r="D48" s="43">
        <v>202615.82800000015</v>
      </c>
      <c r="E48" s="43">
        <v>0</v>
      </c>
      <c r="F48" s="43">
        <v>0</v>
      </c>
      <c r="G48" s="43">
        <v>7208.6</v>
      </c>
      <c r="H48" s="43">
        <v>61758.9</v>
      </c>
      <c r="I48" s="43">
        <v>6062.3720000000003</v>
      </c>
      <c r="J48" s="43">
        <v>1219011.8</v>
      </c>
      <c r="K48" s="88">
        <v>2052</v>
      </c>
      <c r="L48" s="27">
        <v>100</v>
      </c>
      <c r="M48" s="43">
        <v>3206</v>
      </c>
      <c r="N48" s="43">
        <v>19206.600000000002</v>
      </c>
      <c r="O48" s="43">
        <v>105680.9</v>
      </c>
      <c r="P48" s="43">
        <v>9812.2000000000007</v>
      </c>
      <c r="Q48" s="43">
        <v>1356917.5</v>
      </c>
      <c r="R48" s="89">
        <v>12754</v>
      </c>
      <c r="S48" s="89">
        <v>13812</v>
      </c>
      <c r="T48" s="89">
        <v>2139</v>
      </c>
      <c r="U48" s="45">
        <v>6504.5</v>
      </c>
      <c r="V48" s="45">
        <v>10082.799999999999</v>
      </c>
      <c r="W48" s="45">
        <v>1497.3</v>
      </c>
      <c r="X48" s="45">
        <v>18084.599999999999</v>
      </c>
      <c r="Y48" s="45">
        <v>0</v>
      </c>
      <c r="Z48" s="45">
        <v>487</v>
      </c>
      <c r="AA48" s="45">
        <v>487</v>
      </c>
      <c r="AB48" s="45">
        <v>0</v>
      </c>
      <c r="AC48" s="45">
        <v>514</v>
      </c>
      <c r="AD48" s="45">
        <v>514</v>
      </c>
      <c r="AE48" s="45"/>
      <c r="AF48" s="45">
        <v>25</v>
      </c>
      <c r="AG48" s="45">
        <v>25</v>
      </c>
      <c r="AH48" s="28">
        <v>0</v>
      </c>
      <c r="AI48" s="28">
        <v>164.2</v>
      </c>
      <c r="AJ48" s="28">
        <v>164.2</v>
      </c>
      <c r="AK48" s="28">
        <v>0</v>
      </c>
      <c r="AL48" s="28">
        <v>357.7</v>
      </c>
      <c r="AM48" s="28">
        <v>357.7</v>
      </c>
      <c r="AN48" s="28"/>
      <c r="AO48" s="28">
        <v>39.200000000000003</v>
      </c>
      <c r="AP48" s="28">
        <v>39.200000000000003</v>
      </c>
      <c r="AQ48" s="45">
        <v>561.1</v>
      </c>
      <c r="AR48" s="89">
        <v>873</v>
      </c>
      <c r="AS48" s="45">
        <v>336.1</v>
      </c>
      <c r="AT48" s="90">
        <v>14</v>
      </c>
      <c r="AU48" s="28">
        <v>147</v>
      </c>
      <c r="AV48" s="90">
        <v>0</v>
      </c>
      <c r="AW48" s="28">
        <v>0</v>
      </c>
      <c r="AX48" s="90">
        <v>0</v>
      </c>
      <c r="AY48" s="28">
        <v>0</v>
      </c>
      <c r="AZ48" s="45">
        <v>19128.799999999996</v>
      </c>
      <c r="BA48" s="90">
        <v>60</v>
      </c>
      <c r="BB48" s="45">
        <v>2754</v>
      </c>
      <c r="BC48" s="90">
        <v>0</v>
      </c>
      <c r="BD48" s="28">
        <v>0</v>
      </c>
      <c r="BE48" s="45">
        <v>1954.9</v>
      </c>
      <c r="BF48" s="45">
        <v>3017.2</v>
      </c>
      <c r="BG48" s="89">
        <v>3871</v>
      </c>
      <c r="BH48" s="89">
        <v>4258</v>
      </c>
      <c r="BI48" s="45">
        <v>154.9</v>
      </c>
      <c r="BJ48" s="45">
        <v>659.6</v>
      </c>
      <c r="BK48" s="45">
        <v>1381678</v>
      </c>
    </row>
    <row r="49" spans="1:63" ht="15.95" customHeight="1" x14ac:dyDescent="0.2">
      <c r="A49" s="32">
        <v>39</v>
      </c>
      <c r="B49" s="17" t="s">
        <v>94</v>
      </c>
      <c r="C49" s="43">
        <v>2876362.2625000002</v>
      </c>
      <c r="D49" s="43">
        <v>0</v>
      </c>
      <c r="E49" s="43">
        <v>6842.1</v>
      </c>
      <c r="F49" s="43">
        <v>0</v>
      </c>
      <c r="G49" s="43">
        <v>18231</v>
      </c>
      <c r="H49" s="43">
        <v>101015.3</v>
      </c>
      <c r="I49" s="43">
        <v>15007.537499999999</v>
      </c>
      <c r="J49" s="43">
        <v>3017458.2</v>
      </c>
      <c r="K49" s="88">
        <v>4947</v>
      </c>
      <c r="L49" s="27">
        <v>100</v>
      </c>
      <c r="M49" s="43">
        <v>7729.2</v>
      </c>
      <c r="N49" s="43">
        <v>48539.30000000001</v>
      </c>
      <c r="O49" s="43">
        <v>254577.7</v>
      </c>
      <c r="P49" s="43">
        <v>22838</v>
      </c>
      <c r="Q49" s="43">
        <v>3351142.3999999999</v>
      </c>
      <c r="R49" s="89">
        <v>37307</v>
      </c>
      <c r="S49" s="89">
        <v>40532</v>
      </c>
      <c r="T49" s="89">
        <v>7820</v>
      </c>
      <c r="U49" s="45">
        <v>19026.599999999999</v>
      </c>
      <c r="V49" s="45">
        <v>29588.400000000001</v>
      </c>
      <c r="W49" s="45">
        <v>5474</v>
      </c>
      <c r="X49" s="45">
        <v>54089</v>
      </c>
      <c r="Y49" s="45">
        <v>41</v>
      </c>
      <c r="Z49" s="45">
        <v>0</v>
      </c>
      <c r="AA49" s="45">
        <v>41</v>
      </c>
      <c r="AB49" s="45">
        <v>35</v>
      </c>
      <c r="AC49" s="45">
        <v>0</v>
      </c>
      <c r="AD49" s="45">
        <v>35</v>
      </c>
      <c r="AE49" s="45"/>
      <c r="AF49" s="45">
        <v>0</v>
      </c>
      <c r="AG49" s="45">
        <v>0</v>
      </c>
      <c r="AH49" s="28">
        <v>30.6</v>
      </c>
      <c r="AI49" s="28">
        <v>0</v>
      </c>
      <c r="AJ49" s="28">
        <v>30.6</v>
      </c>
      <c r="AK49" s="28">
        <v>36.5</v>
      </c>
      <c r="AL49" s="28">
        <v>0</v>
      </c>
      <c r="AM49" s="28">
        <v>36.5</v>
      </c>
      <c r="AN49" s="28"/>
      <c r="AO49" s="28">
        <v>0</v>
      </c>
      <c r="AP49" s="28">
        <v>0</v>
      </c>
      <c r="AQ49" s="45">
        <v>67.099999999999994</v>
      </c>
      <c r="AR49" s="89">
        <v>2382</v>
      </c>
      <c r="AS49" s="45">
        <v>917.1</v>
      </c>
      <c r="AT49" s="90">
        <v>40</v>
      </c>
      <c r="AU49" s="28">
        <v>420</v>
      </c>
      <c r="AV49" s="90">
        <v>174</v>
      </c>
      <c r="AW49" s="28">
        <v>127</v>
      </c>
      <c r="AX49" s="90">
        <v>197</v>
      </c>
      <c r="AY49" s="28">
        <v>137.9</v>
      </c>
      <c r="AZ49" s="45">
        <v>55758.1</v>
      </c>
      <c r="BA49" s="90">
        <v>111</v>
      </c>
      <c r="BB49" s="45">
        <v>3445.3</v>
      </c>
      <c r="BC49" s="90">
        <v>0</v>
      </c>
      <c r="BD49" s="28">
        <v>0</v>
      </c>
      <c r="BE49" s="45">
        <v>4620.2</v>
      </c>
      <c r="BF49" s="45">
        <v>8663.4</v>
      </c>
      <c r="BG49" s="89">
        <v>12000</v>
      </c>
      <c r="BH49" s="89">
        <v>13200</v>
      </c>
      <c r="BI49" s="45">
        <v>154.9</v>
      </c>
      <c r="BJ49" s="45">
        <v>2044.7</v>
      </c>
      <c r="BK49" s="45">
        <v>3422228.8000000003</v>
      </c>
    </row>
    <row r="50" spans="1:63" ht="15.95" customHeight="1" x14ac:dyDescent="0.2">
      <c r="A50" s="32">
        <v>42</v>
      </c>
      <c r="B50" s="2" t="s">
        <v>107</v>
      </c>
      <c r="C50" s="43">
        <v>20314.841500000002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101.5585</v>
      </c>
      <c r="J50" s="43">
        <v>20416.400000000001</v>
      </c>
      <c r="K50" s="88">
        <v>45</v>
      </c>
      <c r="L50" s="27">
        <v>100</v>
      </c>
      <c r="M50" s="43">
        <v>70.3</v>
      </c>
      <c r="N50" s="43">
        <v>379.8</v>
      </c>
      <c r="O50" s="43">
        <v>2338.8000000000002</v>
      </c>
      <c r="P50" s="43">
        <v>168.9</v>
      </c>
      <c r="Q50" s="43">
        <v>23374.2</v>
      </c>
      <c r="R50" s="89">
        <v>262</v>
      </c>
      <c r="S50" s="89">
        <v>309</v>
      </c>
      <c r="T50" s="89">
        <v>38</v>
      </c>
      <c r="U50" s="45">
        <v>133.6</v>
      </c>
      <c r="V50" s="45">
        <v>225.6</v>
      </c>
      <c r="W50" s="45">
        <v>26.6</v>
      </c>
      <c r="X50" s="45">
        <v>385.8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/>
      <c r="AF50" s="45">
        <v>0</v>
      </c>
      <c r="AG50" s="45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/>
      <c r="AO50" s="28">
        <v>0</v>
      </c>
      <c r="AP50" s="28">
        <v>0</v>
      </c>
      <c r="AQ50" s="45">
        <v>0</v>
      </c>
      <c r="AR50" s="89">
        <v>0</v>
      </c>
      <c r="AS50" s="45">
        <v>0</v>
      </c>
      <c r="AT50" s="90">
        <v>0</v>
      </c>
      <c r="AU50" s="28">
        <v>0</v>
      </c>
      <c r="AV50" s="90">
        <v>0</v>
      </c>
      <c r="AW50" s="28">
        <v>0</v>
      </c>
      <c r="AX50" s="90">
        <v>0</v>
      </c>
      <c r="AY50" s="28">
        <v>0</v>
      </c>
      <c r="AZ50" s="45">
        <v>385.8</v>
      </c>
      <c r="BA50" s="90">
        <v>1</v>
      </c>
      <c r="BB50" s="45">
        <v>8250</v>
      </c>
      <c r="BC50" s="90">
        <v>0</v>
      </c>
      <c r="BD50" s="28">
        <v>0</v>
      </c>
      <c r="BE50" s="45">
        <v>29.9</v>
      </c>
      <c r="BF50" s="45">
        <v>58.2</v>
      </c>
      <c r="BG50" s="89">
        <v>75</v>
      </c>
      <c r="BH50" s="89">
        <v>83</v>
      </c>
      <c r="BI50" s="45">
        <v>154.9</v>
      </c>
      <c r="BJ50" s="45">
        <v>12.9</v>
      </c>
      <c r="BK50" s="45">
        <v>23861.000000000004</v>
      </c>
    </row>
    <row r="51" spans="1:63" ht="15.95" customHeight="1" x14ac:dyDescent="0.2">
      <c r="A51" s="32">
        <v>40</v>
      </c>
      <c r="B51" s="17" t="s">
        <v>108</v>
      </c>
      <c r="C51" s="43">
        <v>0</v>
      </c>
      <c r="D51" s="43">
        <v>14484.663</v>
      </c>
      <c r="E51" s="43">
        <v>0</v>
      </c>
      <c r="F51" s="43">
        <v>0</v>
      </c>
      <c r="G51" s="43">
        <v>0</v>
      </c>
      <c r="H51" s="43">
        <v>0</v>
      </c>
      <c r="I51" s="43">
        <v>72.436999999999998</v>
      </c>
      <c r="J51" s="43">
        <v>14557.1</v>
      </c>
      <c r="K51" s="88">
        <v>17</v>
      </c>
      <c r="L51" s="27">
        <v>100</v>
      </c>
      <c r="M51" s="43">
        <v>26.6</v>
      </c>
      <c r="N51" s="43">
        <v>171.9</v>
      </c>
      <c r="O51" s="43">
        <v>913.5</v>
      </c>
      <c r="P51" s="43">
        <v>164.3</v>
      </c>
      <c r="Q51" s="43">
        <v>15833.4</v>
      </c>
      <c r="R51" s="89">
        <v>99</v>
      </c>
      <c r="S51" s="89">
        <v>124</v>
      </c>
      <c r="T51" s="89">
        <v>38</v>
      </c>
      <c r="U51" s="45">
        <v>50.5</v>
      </c>
      <c r="V51" s="45">
        <v>90.5</v>
      </c>
      <c r="W51" s="45">
        <v>26.6</v>
      </c>
      <c r="X51" s="45">
        <v>167.6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/>
      <c r="AF51" s="45">
        <v>0</v>
      </c>
      <c r="AG51" s="45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/>
      <c r="AO51" s="28">
        <v>0</v>
      </c>
      <c r="AP51" s="28">
        <v>0</v>
      </c>
      <c r="AQ51" s="45">
        <v>0</v>
      </c>
      <c r="AR51" s="89">
        <v>0</v>
      </c>
      <c r="AS51" s="45">
        <v>0</v>
      </c>
      <c r="AT51" s="90">
        <v>0</v>
      </c>
      <c r="AU51" s="28">
        <v>0</v>
      </c>
      <c r="AV51" s="90">
        <v>0</v>
      </c>
      <c r="AW51" s="28">
        <v>0</v>
      </c>
      <c r="AX51" s="90">
        <v>0</v>
      </c>
      <c r="AY51" s="28">
        <v>0</v>
      </c>
      <c r="AZ51" s="45">
        <v>167.6</v>
      </c>
      <c r="BA51" s="90">
        <v>1</v>
      </c>
      <c r="BB51" s="45">
        <v>2495.6999999999998</v>
      </c>
      <c r="BC51" s="90">
        <v>0</v>
      </c>
      <c r="BD51" s="28">
        <v>0</v>
      </c>
      <c r="BE51" s="45">
        <v>30.5</v>
      </c>
      <c r="BF51" s="45">
        <v>34.9</v>
      </c>
      <c r="BG51" s="89">
        <v>49</v>
      </c>
      <c r="BH51" s="89">
        <v>54</v>
      </c>
      <c r="BI51" s="45">
        <v>154.9</v>
      </c>
      <c r="BJ51" s="45">
        <v>8.4</v>
      </c>
      <c r="BK51" s="45">
        <v>16074.8</v>
      </c>
    </row>
    <row r="52" spans="1:63" ht="15.95" customHeight="1" x14ac:dyDescent="0.2">
      <c r="A52" s="32">
        <v>41</v>
      </c>
      <c r="B52" s="17" t="s">
        <v>103</v>
      </c>
      <c r="C52" s="43">
        <v>53315.804500000006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266.49550000000005</v>
      </c>
      <c r="J52" s="43">
        <v>53582.3</v>
      </c>
      <c r="K52" s="88">
        <v>85</v>
      </c>
      <c r="L52" s="27">
        <v>100</v>
      </c>
      <c r="M52" s="43">
        <v>132.80000000000001</v>
      </c>
      <c r="N52" s="43">
        <v>765.50000000000011</v>
      </c>
      <c r="O52" s="43">
        <v>4461.7</v>
      </c>
      <c r="P52" s="43">
        <v>358.7</v>
      </c>
      <c r="Q52" s="43">
        <v>59301</v>
      </c>
      <c r="R52" s="89">
        <v>580</v>
      </c>
      <c r="S52" s="89">
        <v>573</v>
      </c>
      <c r="T52" s="89">
        <v>121</v>
      </c>
      <c r="U52" s="45">
        <v>295.8</v>
      </c>
      <c r="V52" s="45">
        <v>418.3</v>
      </c>
      <c r="W52" s="45">
        <v>84.7</v>
      </c>
      <c r="X52" s="45">
        <v>798.80000000000007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/>
      <c r="AF52" s="45">
        <v>0</v>
      </c>
      <c r="AG52" s="45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/>
      <c r="AO52" s="28">
        <v>0</v>
      </c>
      <c r="AP52" s="28">
        <v>0</v>
      </c>
      <c r="AQ52" s="45">
        <v>0</v>
      </c>
      <c r="AR52" s="89">
        <v>0</v>
      </c>
      <c r="AS52" s="45">
        <v>0</v>
      </c>
      <c r="AT52" s="90">
        <v>0</v>
      </c>
      <c r="AU52" s="28">
        <v>0</v>
      </c>
      <c r="AV52" s="90">
        <v>0</v>
      </c>
      <c r="AW52" s="28">
        <v>0</v>
      </c>
      <c r="AX52" s="90">
        <v>0</v>
      </c>
      <c r="AY52" s="28">
        <v>0</v>
      </c>
      <c r="AZ52" s="45">
        <v>798.80000000000007</v>
      </c>
      <c r="BA52" s="90">
        <v>2</v>
      </c>
      <c r="BB52" s="45">
        <v>2495.6999999999998</v>
      </c>
      <c r="BC52" s="90">
        <v>0</v>
      </c>
      <c r="BD52" s="28">
        <v>0</v>
      </c>
      <c r="BE52" s="45">
        <v>179.5</v>
      </c>
      <c r="BF52" s="45">
        <v>135.80000000000001</v>
      </c>
      <c r="BG52" s="89">
        <v>165</v>
      </c>
      <c r="BH52" s="89">
        <v>182</v>
      </c>
      <c r="BI52" s="45">
        <v>154.9</v>
      </c>
      <c r="BJ52" s="45">
        <v>28.2</v>
      </c>
      <c r="BK52" s="45">
        <v>60443.3</v>
      </c>
    </row>
    <row r="53" spans="1:63" s="95" customFormat="1" ht="15.95" customHeight="1" x14ac:dyDescent="0.2">
      <c r="A53" s="91"/>
      <c r="B53" s="20" t="s">
        <v>95</v>
      </c>
      <c r="C53" s="44">
        <v>6689065.2084999988</v>
      </c>
      <c r="D53" s="44">
        <v>3720098.1584999999</v>
      </c>
      <c r="E53" s="44">
        <v>13211.7</v>
      </c>
      <c r="F53" s="44">
        <v>0</v>
      </c>
      <c r="G53" s="44">
        <v>43083.9</v>
      </c>
      <c r="H53" s="44">
        <v>637164.1</v>
      </c>
      <c r="I53" s="44">
        <v>55566.97</v>
      </c>
      <c r="J53" s="44">
        <v>11172674.700000001</v>
      </c>
      <c r="K53" s="92">
        <v>20076</v>
      </c>
      <c r="L53" s="29">
        <v>100</v>
      </c>
      <c r="M53" s="44">
        <v>31366.9</v>
      </c>
      <c r="N53" s="44">
        <v>159985.09999999995</v>
      </c>
      <c r="O53" s="44">
        <v>1050230.9999999998</v>
      </c>
      <c r="P53" s="44">
        <v>141431.19999999998</v>
      </c>
      <c r="Q53" s="44">
        <v>12555688.9</v>
      </c>
      <c r="R53" s="93">
        <v>91047</v>
      </c>
      <c r="S53" s="93">
        <v>101306</v>
      </c>
      <c r="T53" s="93">
        <v>18697</v>
      </c>
      <c r="U53" s="46">
        <v>46433.999999999993</v>
      </c>
      <c r="V53" s="46">
        <v>73953.8</v>
      </c>
      <c r="W53" s="46">
        <v>13087.900000000001</v>
      </c>
      <c r="X53" s="46">
        <v>133475.69999999998</v>
      </c>
      <c r="Y53" s="46"/>
      <c r="Z53" s="46"/>
      <c r="AA53" s="46">
        <v>11478</v>
      </c>
      <c r="AB53" s="46">
        <v>75</v>
      </c>
      <c r="AC53" s="46">
        <v>14069</v>
      </c>
      <c r="AD53" s="46">
        <v>14144</v>
      </c>
      <c r="AE53" s="46"/>
      <c r="AF53" s="46"/>
      <c r="AG53" s="46">
        <v>1562</v>
      </c>
      <c r="AH53" s="46"/>
      <c r="AI53" s="46"/>
      <c r="AJ53" s="46">
        <v>4791.0000000000009</v>
      </c>
      <c r="AK53" s="46"/>
      <c r="AL53" s="46"/>
      <c r="AM53" s="46">
        <v>13041.999999999998</v>
      </c>
      <c r="AN53" s="46"/>
      <c r="AO53" s="46"/>
      <c r="AP53" s="46">
        <v>1906.1</v>
      </c>
      <c r="AQ53" s="46">
        <v>19739.099999999991</v>
      </c>
      <c r="AR53" s="93">
        <v>10828</v>
      </c>
      <c r="AS53" s="46">
        <v>4168.8999999999996</v>
      </c>
      <c r="AT53" s="94">
        <v>92</v>
      </c>
      <c r="AU53" s="30">
        <v>966</v>
      </c>
      <c r="AV53" s="94">
        <v>294</v>
      </c>
      <c r="AW53" s="30">
        <v>214.6</v>
      </c>
      <c r="AX53" s="94">
        <v>456</v>
      </c>
      <c r="AY53" s="30">
        <v>319.20000000000005</v>
      </c>
      <c r="AZ53" s="46">
        <v>158883.49999999997</v>
      </c>
      <c r="BA53" s="94">
        <v>900</v>
      </c>
      <c r="BB53" s="30"/>
      <c r="BC53" s="94">
        <v>30</v>
      </c>
      <c r="BD53" s="30"/>
      <c r="BE53" s="46">
        <v>31539.700000000004</v>
      </c>
      <c r="BF53" s="46">
        <v>28018.9</v>
      </c>
      <c r="BG53" s="93">
        <v>32956</v>
      </c>
      <c r="BH53" s="93">
        <v>36252</v>
      </c>
      <c r="BI53" s="46">
        <v>154.9</v>
      </c>
      <c r="BJ53" s="46">
        <v>5615.4999999999991</v>
      </c>
      <c r="BK53" s="46">
        <v>12779746.499999996</v>
      </c>
    </row>
    <row r="54" spans="1:63" ht="21" customHeight="1" x14ac:dyDescent="0.2">
      <c r="A54" s="21"/>
      <c r="C54" s="23"/>
      <c r="D54" s="24"/>
      <c r="E54" s="24"/>
      <c r="F54" s="22"/>
      <c r="G54" s="24"/>
      <c r="H54" s="24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4"/>
      <c r="BA54" s="25"/>
      <c r="BB54" s="25"/>
      <c r="BC54" s="25"/>
      <c r="BD54" s="25"/>
      <c r="BE54" s="23"/>
      <c r="BF54" s="23"/>
      <c r="BG54" s="23"/>
      <c r="BH54" s="23"/>
      <c r="BI54" s="23"/>
      <c r="BJ54" s="23"/>
      <c r="BK54" s="96"/>
    </row>
    <row r="55" spans="1:63" x14ac:dyDescent="0.2">
      <c r="A55" s="21"/>
      <c r="F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</row>
    <row r="56" spans="1:63" x14ac:dyDescent="0.2">
      <c r="A56" s="21"/>
      <c r="F56" s="26"/>
      <c r="BE56" s="3"/>
      <c r="BF56" s="3"/>
      <c r="BG56" s="3"/>
      <c r="BH56" s="3"/>
      <c r="BI56" s="3"/>
      <c r="BJ56" s="3"/>
      <c r="BK56" s="97"/>
    </row>
    <row r="57" spans="1:63" x14ac:dyDescent="0.2">
      <c r="A57" s="21"/>
      <c r="F57" s="26"/>
      <c r="BE57" s="3"/>
      <c r="BF57" s="3"/>
      <c r="BG57" s="3"/>
      <c r="BH57" s="3"/>
      <c r="BI57" s="3"/>
      <c r="BJ57" s="3"/>
      <c r="BK57" s="97"/>
    </row>
    <row r="58" spans="1:63" x14ac:dyDescent="0.2">
      <c r="A58" s="21"/>
      <c r="F58" s="26"/>
      <c r="BE58" s="3"/>
      <c r="BF58" s="3"/>
      <c r="BG58" s="3"/>
      <c r="BH58" s="3"/>
      <c r="BI58" s="3"/>
      <c r="BJ58" s="3"/>
      <c r="BK58" s="97"/>
    </row>
    <row r="59" spans="1:63" x14ac:dyDescent="0.2">
      <c r="A59" s="21"/>
      <c r="F59" s="26"/>
      <c r="BE59" s="3"/>
      <c r="BF59" s="3"/>
      <c r="BG59" s="3"/>
      <c r="BH59" s="3"/>
      <c r="BI59" s="3"/>
      <c r="BJ59" s="3"/>
      <c r="BK59" s="97"/>
    </row>
    <row r="60" spans="1:63" x14ac:dyDescent="0.2">
      <c r="A60" s="21"/>
      <c r="F60" s="26"/>
      <c r="BE60" s="3"/>
      <c r="BF60" s="3"/>
      <c r="BG60" s="3"/>
      <c r="BH60" s="3"/>
      <c r="BI60" s="3"/>
      <c r="BJ60" s="3"/>
      <c r="BK60" s="97"/>
    </row>
    <row r="61" spans="1:63" x14ac:dyDescent="0.2">
      <c r="A61" s="21"/>
      <c r="F61" s="26"/>
      <c r="BE61" s="3"/>
      <c r="BF61" s="3"/>
      <c r="BG61" s="3"/>
      <c r="BH61" s="3"/>
      <c r="BI61" s="3"/>
      <c r="BJ61" s="3"/>
      <c r="BK61" s="97"/>
    </row>
    <row r="62" spans="1:63" x14ac:dyDescent="0.2">
      <c r="A62" s="21"/>
      <c r="F62" s="26"/>
      <c r="BE62" s="3"/>
      <c r="BF62" s="3"/>
      <c r="BG62" s="3"/>
      <c r="BH62" s="3"/>
      <c r="BI62" s="3"/>
      <c r="BJ62" s="3"/>
      <c r="BK62" s="97"/>
    </row>
    <row r="63" spans="1:63" x14ac:dyDescent="0.2">
      <c r="A63" s="21"/>
    </row>
    <row r="64" spans="1:63" s="2" customFormat="1" x14ac:dyDescent="0.2">
      <c r="A64" s="21"/>
      <c r="C64" s="3"/>
      <c r="D64" s="4"/>
      <c r="E64" s="4"/>
      <c r="F64" s="1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84"/>
    </row>
    <row r="65" spans="1:63" s="2" customFormat="1" x14ac:dyDescent="0.2">
      <c r="A65" s="21"/>
      <c r="C65" s="3"/>
      <c r="D65" s="4"/>
      <c r="E65" s="4"/>
      <c r="F65" s="1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84"/>
    </row>
    <row r="66" spans="1:63" s="2" customFormat="1" x14ac:dyDescent="0.2">
      <c r="A66" s="21"/>
      <c r="C66" s="3"/>
      <c r="D66" s="4"/>
      <c r="E66" s="4"/>
      <c r="F66" s="1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84"/>
    </row>
    <row r="67" spans="1:63" s="2" customFormat="1" x14ac:dyDescent="0.2">
      <c r="A67" s="21"/>
      <c r="C67" s="3"/>
      <c r="D67" s="4"/>
      <c r="E67" s="4"/>
      <c r="F67" s="1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84"/>
    </row>
    <row r="68" spans="1:63" s="2" customFormat="1" x14ac:dyDescent="0.2">
      <c r="A68" s="21"/>
      <c r="C68" s="3"/>
      <c r="D68" s="4"/>
      <c r="E68" s="4"/>
      <c r="F68" s="1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84"/>
    </row>
    <row r="69" spans="1:63" s="2" customFormat="1" x14ac:dyDescent="0.2">
      <c r="A69" s="21"/>
      <c r="C69" s="3"/>
      <c r="D69" s="4"/>
      <c r="E69" s="4"/>
      <c r="F69" s="1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84"/>
    </row>
    <row r="70" spans="1:63" s="2" customFormat="1" x14ac:dyDescent="0.2">
      <c r="A70" s="21"/>
      <c r="C70" s="3"/>
      <c r="D70" s="4"/>
      <c r="E70" s="4"/>
      <c r="F70" s="1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84"/>
    </row>
    <row r="71" spans="1:63" s="2" customFormat="1" x14ac:dyDescent="0.2">
      <c r="A71" s="21"/>
      <c r="C71" s="3"/>
      <c r="D71" s="4"/>
      <c r="E71" s="4"/>
      <c r="F71" s="1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84"/>
    </row>
    <row r="72" spans="1:63" s="2" customFormat="1" x14ac:dyDescent="0.2">
      <c r="A72" s="21"/>
      <c r="C72" s="3"/>
      <c r="D72" s="4"/>
      <c r="E72" s="4"/>
      <c r="F72" s="1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84"/>
    </row>
    <row r="73" spans="1:63" s="2" customFormat="1" x14ac:dyDescent="0.2">
      <c r="A73" s="21"/>
      <c r="C73" s="3"/>
      <c r="D73" s="4"/>
      <c r="E73" s="4"/>
      <c r="F73" s="1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84"/>
    </row>
    <row r="74" spans="1:63" s="2" customFormat="1" x14ac:dyDescent="0.2">
      <c r="A74" s="21"/>
      <c r="C74" s="3"/>
      <c r="D74" s="4"/>
      <c r="E74" s="4"/>
      <c r="F74" s="1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84"/>
    </row>
    <row r="75" spans="1:63" s="2" customFormat="1" x14ac:dyDescent="0.2">
      <c r="A75" s="21"/>
      <c r="C75" s="3"/>
      <c r="D75" s="4"/>
      <c r="E75" s="4"/>
      <c r="F75" s="1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84"/>
    </row>
    <row r="76" spans="1:63" s="2" customFormat="1" x14ac:dyDescent="0.2">
      <c r="A76" s="21"/>
      <c r="C76" s="3"/>
      <c r="D76" s="4"/>
      <c r="E76" s="4"/>
      <c r="F76" s="1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84"/>
    </row>
    <row r="77" spans="1:63" s="2" customFormat="1" x14ac:dyDescent="0.2">
      <c r="A77" s="21"/>
      <c r="C77" s="3"/>
      <c r="D77" s="4"/>
      <c r="E77" s="4"/>
      <c r="F77" s="1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84"/>
    </row>
    <row r="78" spans="1:63" s="2" customFormat="1" x14ac:dyDescent="0.2">
      <c r="A78" s="21"/>
      <c r="C78" s="3"/>
      <c r="D78" s="4"/>
      <c r="E78" s="4"/>
      <c r="F78" s="1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84"/>
    </row>
    <row r="79" spans="1:63" s="2" customFormat="1" x14ac:dyDescent="0.2">
      <c r="A79" s="21"/>
      <c r="C79" s="3"/>
      <c r="D79" s="4"/>
      <c r="E79" s="4"/>
      <c r="F79" s="1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84"/>
    </row>
    <row r="80" spans="1:63" s="2" customFormat="1" x14ac:dyDescent="0.2">
      <c r="A80" s="21"/>
      <c r="C80" s="3"/>
      <c r="D80" s="4"/>
      <c r="E80" s="4"/>
      <c r="F80" s="1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84"/>
    </row>
    <row r="81" spans="1:63" s="2" customFormat="1" x14ac:dyDescent="0.2">
      <c r="A81" s="21"/>
      <c r="C81" s="3"/>
      <c r="D81" s="4"/>
      <c r="E81" s="4"/>
      <c r="F81" s="1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84"/>
    </row>
    <row r="82" spans="1:63" s="2" customFormat="1" x14ac:dyDescent="0.2">
      <c r="A82" s="21"/>
      <c r="C82" s="3"/>
      <c r="D82" s="4"/>
      <c r="E82" s="4"/>
      <c r="F82" s="1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84"/>
    </row>
    <row r="83" spans="1:63" s="2" customFormat="1" x14ac:dyDescent="0.2">
      <c r="A83" s="21"/>
      <c r="C83" s="3"/>
      <c r="D83" s="4"/>
      <c r="E83" s="4"/>
      <c r="F83" s="1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84"/>
    </row>
    <row r="84" spans="1:63" s="2" customFormat="1" x14ac:dyDescent="0.2">
      <c r="A84" s="21"/>
      <c r="C84" s="3"/>
      <c r="D84" s="4"/>
      <c r="E84" s="4"/>
      <c r="F84" s="1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84"/>
    </row>
    <row r="85" spans="1:63" s="2" customFormat="1" x14ac:dyDescent="0.2">
      <c r="A85" s="21"/>
      <c r="C85" s="3"/>
      <c r="D85" s="4"/>
      <c r="E85" s="4"/>
      <c r="F85" s="1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84"/>
    </row>
    <row r="86" spans="1:63" s="2" customFormat="1" x14ac:dyDescent="0.2">
      <c r="A86" s="21"/>
      <c r="C86" s="3"/>
      <c r="D86" s="4"/>
      <c r="E86" s="4"/>
      <c r="F86" s="1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84"/>
    </row>
    <row r="87" spans="1:63" s="2" customFormat="1" x14ac:dyDescent="0.2">
      <c r="A87" s="21"/>
      <c r="C87" s="3"/>
      <c r="D87" s="4"/>
      <c r="E87" s="4"/>
      <c r="F87" s="1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84"/>
    </row>
    <row r="88" spans="1:63" s="2" customFormat="1" x14ac:dyDescent="0.2">
      <c r="A88" s="21"/>
      <c r="C88" s="3"/>
      <c r="D88" s="4"/>
      <c r="E88" s="4"/>
      <c r="F88" s="1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84"/>
    </row>
    <row r="89" spans="1:63" s="2" customFormat="1" x14ac:dyDescent="0.2">
      <c r="A89" s="21"/>
      <c r="C89" s="3"/>
      <c r="D89" s="4"/>
      <c r="E89" s="4"/>
      <c r="F89" s="1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84"/>
    </row>
    <row r="90" spans="1:63" s="2" customFormat="1" x14ac:dyDescent="0.2">
      <c r="A90" s="21"/>
      <c r="C90" s="3"/>
      <c r="D90" s="4"/>
      <c r="E90" s="4"/>
      <c r="F90" s="1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84"/>
    </row>
    <row r="91" spans="1:63" s="2" customFormat="1" x14ac:dyDescent="0.2">
      <c r="A91" s="21"/>
      <c r="C91" s="3"/>
      <c r="D91" s="4"/>
      <c r="E91" s="4"/>
      <c r="F91" s="1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84"/>
    </row>
    <row r="92" spans="1:63" s="2" customFormat="1" x14ac:dyDescent="0.2">
      <c r="A92" s="21"/>
      <c r="C92" s="3"/>
      <c r="D92" s="4"/>
      <c r="E92" s="4"/>
      <c r="F92" s="1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84"/>
    </row>
    <row r="93" spans="1:63" s="2" customFormat="1" x14ac:dyDescent="0.2">
      <c r="A93" s="21"/>
      <c r="C93" s="3"/>
      <c r="D93" s="4"/>
      <c r="E93" s="4"/>
      <c r="F93" s="1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84"/>
    </row>
    <row r="94" spans="1:63" s="2" customFormat="1" x14ac:dyDescent="0.2">
      <c r="A94" s="21"/>
      <c r="C94" s="3"/>
      <c r="D94" s="4"/>
      <c r="E94" s="4"/>
      <c r="F94" s="1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84"/>
    </row>
    <row r="95" spans="1:63" s="2" customFormat="1" x14ac:dyDescent="0.2">
      <c r="A95" s="21"/>
      <c r="C95" s="3"/>
      <c r="D95" s="4"/>
      <c r="E95" s="4"/>
      <c r="F95" s="1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84"/>
    </row>
    <row r="96" spans="1:63" s="2" customFormat="1" x14ac:dyDescent="0.2">
      <c r="A96" s="21"/>
      <c r="C96" s="3"/>
      <c r="D96" s="4"/>
      <c r="E96" s="4"/>
      <c r="F96" s="1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84"/>
    </row>
    <row r="97" spans="1:63" s="2" customFormat="1" x14ac:dyDescent="0.2">
      <c r="A97" s="21"/>
      <c r="C97" s="3"/>
      <c r="D97" s="4"/>
      <c r="E97" s="4"/>
      <c r="F97" s="1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84"/>
    </row>
    <row r="98" spans="1:63" s="2" customFormat="1" x14ac:dyDescent="0.2">
      <c r="A98" s="21"/>
      <c r="C98" s="3"/>
      <c r="D98" s="4"/>
      <c r="E98" s="4"/>
      <c r="F98" s="1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84"/>
    </row>
    <row r="99" spans="1:63" s="2" customFormat="1" x14ac:dyDescent="0.2">
      <c r="A99" s="21"/>
      <c r="C99" s="3"/>
      <c r="D99" s="4"/>
      <c r="E99" s="4"/>
      <c r="F99" s="1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84"/>
    </row>
    <row r="100" spans="1:63" s="2" customFormat="1" x14ac:dyDescent="0.2">
      <c r="A100" s="21"/>
      <c r="C100" s="3"/>
      <c r="D100" s="4"/>
      <c r="E100" s="4"/>
      <c r="F100" s="1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84"/>
    </row>
    <row r="101" spans="1:63" s="2" customFormat="1" x14ac:dyDescent="0.2">
      <c r="A101" s="21"/>
      <c r="C101" s="3"/>
      <c r="D101" s="4"/>
      <c r="E101" s="4"/>
      <c r="F101" s="1"/>
      <c r="G101" s="4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84"/>
    </row>
  </sheetData>
  <mergeCells count="50">
    <mergeCell ref="BE7:BE8"/>
    <mergeCell ref="BF7:BF8"/>
    <mergeCell ref="BG7:BG8"/>
    <mergeCell ref="BH7:BH8"/>
    <mergeCell ref="BI7:BI8"/>
    <mergeCell ref="BJ7:BJ8"/>
    <mergeCell ref="AY7:AY8"/>
    <mergeCell ref="AZ7:AZ8"/>
    <mergeCell ref="BA7:BA8"/>
    <mergeCell ref="BB7:BB8"/>
    <mergeCell ref="BC7:BC8"/>
    <mergeCell ref="BD7:BD8"/>
    <mergeCell ref="AS7:AS8"/>
    <mergeCell ref="AT7:AT8"/>
    <mergeCell ref="AU7:AU8"/>
    <mergeCell ref="AV7:AV8"/>
    <mergeCell ref="AW7:AW8"/>
    <mergeCell ref="AX7:AX8"/>
    <mergeCell ref="M7:M8"/>
    <mergeCell ref="R7:T7"/>
    <mergeCell ref="U7:X7"/>
    <mergeCell ref="AA7:AG7"/>
    <mergeCell ref="AH7:AQ7"/>
    <mergeCell ref="AR7:AR8"/>
    <mergeCell ref="G7:G8"/>
    <mergeCell ref="H7:H8"/>
    <mergeCell ref="I7:I8"/>
    <mergeCell ref="J7:J8"/>
    <mergeCell ref="K7:K8"/>
    <mergeCell ref="L7:L8"/>
    <mergeCell ref="BA5:BF6"/>
    <mergeCell ref="BG5:BJ6"/>
    <mergeCell ref="BK5:BK8"/>
    <mergeCell ref="C6:J6"/>
    <mergeCell ref="K6:M6"/>
    <mergeCell ref="N6:N8"/>
    <mergeCell ref="O6:O8"/>
    <mergeCell ref="P6:P8"/>
    <mergeCell ref="Q6:Q8"/>
    <mergeCell ref="C7:C8"/>
    <mergeCell ref="N1:Q1"/>
    <mergeCell ref="W1:X1"/>
    <mergeCell ref="C3:Q3"/>
    <mergeCell ref="A5:A9"/>
    <mergeCell ref="B5:B9"/>
    <mergeCell ref="C5:Q5"/>
    <mergeCell ref="R5:AZ6"/>
    <mergeCell ref="D7:D8"/>
    <mergeCell ref="E7:E8"/>
    <mergeCell ref="F7:F8"/>
  </mergeCells>
  <pageMargins left="0.39370078740157483" right="0.23622047244094491" top="0.35433070866141736" bottom="0.23622047244094491" header="0.31496062992125984" footer="0.11811023622047245"/>
  <pageSetup paperSize="8" scale="75" fitToWidth="2" orientation="landscape" r:id="rId1"/>
  <colBreaks count="2" manualBreakCount="2">
    <brk id="17" max="51" man="1"/>
    <brk id="45" max="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K101"/>
  <sheetViews>
    <sheetView showZeros="0" view="pageBreakPreview" zoomScale="80" zoomScaleNormal="80" zoomScaleSheetLayoutView="80" workbookViewId="0">
      <pane xSplit="2" ySplit="10" topLeftCell="AQ33" activePane="bottomRight" state="frozen"/>
      <selection activeCell="C29" sqref="C29"/>
      <selection pane="topRight" activeCell="C29" sqref="C29"/>
      <selection pane="bottomLeft" activeCell="C29" sqref="C29"/>
      <selection pane="bottomRight" activeCell="C29" sqref="C29"/>
    </sheetView>
  </sheetViews>
  <sheetFormatPr defaultColWidth="13.7109375" defaultRowHeight="12.75" x14ac:dyDescent="0.2"/>
  <cols>
    <col min="1" max="1" width="4.7109375" style="1" customWidth="1"/>
    <col min="2" max="2" width="21.85546875" style="2" customWidth="1"/>
    <col min="3" max="3" width="14.42578125" style="3" customWidth="1"/>
    <col min="4" max="4" width="14.28515625" style="4" customWidth="1"/>
    <col min="5" max="5" width="17" style="4" customWidth="1"/>
    <col min="6" max="6" width="15.140625" style="1" customWidth="1"/>
    <col min="7" max="7" width="13.7109375" style="4" customWidth="1"/>
    <col min="8" max="8" width="13.42578125" style="4" customWidth="1"/>
    <col min="9" max="9" width="13.42578125" style="1" customWidth="1"/>
    <col min="10" max="10" width="17.5703125" style="1" customWidth="1"/>
    <col min="11" max="13" width="12.85546875" style="1" customWidth="1"/>
    <col min="14" max="14" width="13.7109375" style="1" customWidth="1"/>
    <col min="15" max="15" width="15.28515625" style="1" customWidth="1"/>
    <col min="16" max="16" width="13.7109375" style="1" customWidth="1"/>
    <col min="17" max="17" width="15.28515625" style="1" customWidth="1"/>
    <col min="18" max="20" width="13.140625" style="1" customWidth="1"/>
    <col min="21" max="21" width="21.42578125" style="1" customWidth="1"/>
    <col min="22" max="24" width="14.42578125" style="1" customWidth="1"/>
    <col min="25" max="26" width="14.42578125" style="1" hidden="1" customWidth="1"/>
    <col min="27" max="27" width="12.85546875" style="1" customWidth="1"/>
    <col min="28" max="29" width="12.85546875" style="1" hidden="1" customWidth="1"/>
    <col min="30" max="30" width="12.85546875" style="1" customWidth="1"/>
    <col min="31" max="32" width="12.85546875" style="1" hidden="1" customWidth="1"/>
    <col min="33" max="33" width="12.85546875" style="1" customWidth="1"/>
    <col min="34" max="35" width="12.85546875" style="1" hidden="1" customWidth="1"/>
    <col min="36" max="36" width="14.7109375" style="1" customWidth="1"/>
    <col min="37" max="38" width="14.7109375" style="1" hidden="1" customWidth="1"/>
    <col min="39" max="39" width="14.7109375" style="1" customWidth="1"/>
    <col min="40" max="41" width="14.7109375" style="1" hidden="1" customWidth="1"/>
    <col min="42" max="43" width="14.7109375" style="1" customWidth="1"/>
    <col min="44" max="44" width="12.85546875" style="1" customWidth="1"/>
    <col min="45" max="45" width="13.5703125" style="1" customWidth="1"/>
    <col min="46" max="46" width="13" style="1" customWidth="1"/>
    <col min="47" max="47" width="12.140625" style="1" customWidth="1"/>
    <col min="48" max="48" width="17.42578125" style="1" customWidth="1"/>
    <col min="49" max="49" width="12.85546875" style="1" customWidth="1"/>
    <col min="50" max="50" width="16.7109375" style="1" customWidth="1"/>
    <col min="51" max="51" width="12.85546875" style="1" customWidth="1"/>
    <col min="52" max="52" width="11" style="1" customWidth="1"/>
    <col min="53" max="53" width="13.5703125" style="1" customWidth="1"/>
    <col min="54" max="54" width="14.28515625" style="1" customWidth="1"/>
    <col min="55" max="55" width="12" style="1" customWidth="1"/>
    <col min="56" max="56" width="10.5703125" style="1" customWidth="1"/>
    <col min="57" max="57" width="19.85546875" style="1" customWidth="1"/>
    <col min="58" max="62" width="12.42578125" style="1" customWidth="1"/>
    <col min="63" max="63" width="17" style="100" customWidth="1"/>
    <col min="64" max="198" width="9.140625" style="5" customWidth="1"/>
    <col min="199" max="199" width="4.7109375" style="5" customWidth="1"/>
    <col min="200" max="200" width="21.85546875" style="5" customWidth="1"/>
    <col min="201" max="201" width="13.85546875" style="5" customWidth="1"/>
    <col min="202" max="202" width="12.42578125" style="5" customWidth="1"/>
    <col min="203" max="203" width="14.28515625" style="5" customWidth="1"/>
    <col min="204" max="204" width="15.140625" style="5" customWidth="1"/>
    <col min="205" max="205" width="12.28515625" style="5" customWidth="1"/>
    <col min="206" max="206" width="11.5703125" style="5" customWidth="1"/>
    <col min="207" max="207" width="10.85546875" style="5" customWidth="1"/>
    <col min="208" max="213" width="12.85546875" style="5" customWidth="1"/>
    <col min="214" max="215" width="13.7109375" style="5" customWidth="1"/>
    <col min="216" max="218" width="13.140625" style="5" customWidth="1"/>
    <col min="219" max="222" width="14.42578125" style="5" customWidth="1"/>
    <col min="223" max="225" width="12.85546875" style="5" customWidth="1"/>
    <col min="226" max="229" width="14.7109375" style="5" customWidth="1"/>
    <col min="230" max="230" width="12" style="5" customWidth="1"/>
    <col min="231" max="231" width="13.5703125" style="5" customWidth="1"/>
    <col min="232" max="232" width="13" style="5" customWidth="1"/>
    <col min="233" max="233" width="12.140625" style="5" customWidth="1"/>
    <col min="234" max="234" width="11" style="5" customWidth="1"/>
    <col min="235" max="235" width="13.5703125" style="5" customWidth="1"/>
    <col min="236" max="236" width="11.5703125" style="5" customWidth="1"/>
    <col min="237" max="237" width="12" style="5" customWidth="1"/>
    <col min="238" max="238" width="10.5703125" style="5" customWidth="1"/>
    <col min="239" max="239" width="13.42578125" style="5" customWidth="1"/>
    <col min="240" max="240" width="12.42578125" style="5" customWidth="1"/>
    <col min="241" max="241" width="14.28515625" style="5" customWidth="1"/>
    <col min="242" max="242" width="9.140625" style="5" customWidth="1"/>
    <col min="243" max="243" width="13.7109375" style="5" customWidth="1"/>
    <col min="244" max="244" width="14.28515625" style="5" customWidth="1"/>
    <col min="245" max="274" width="12.140625" style="5" customWidth="1"/>
    <col min="275" max="16384" width="13.7109375" style="5"/>
  </cols>
  <sheetData>
    <row r="1" spans="1:63" ht="40.5" customHeight="1" x14ac:dyDescent="0.25">
      <c r="N1" s="98"/>
      <c r="O1" s="98"/>
      <c r="P1" s="98"/>
      <c r="Q1" s="99"/>
      <c r="W1" s="47"/>
      <c r="X1" s="82"/>
      <c r="Y1" s="83"/>
      <c r="Z1" s="83"/>
    </row>
    <row r="2" spans="1:63" ht="11.25" customHeight="1" x14ac:dyDescent="0.25">
      <c r="N2" s="101"/>
      <c r="O2" s="101"/>
      <c r="P2" s="101"/>
      <c r="Q2" s="102"/>
      <c r="W2" s="31"/>
      <c r="X2" s="83"/>
      <c r="Y2" s="83"/>
      <c r="Z2" s="83"/>
    </row>
    <row r="3" spans="1:63" s="9" customFormat="1" ht="30.75" customHeight="1" x14ac:dyDescent="0.2">
      <c r="A3" s="6"/>
      <c r="B3" s="7"/>
      <c r="C3" s="48" t="s">
        <v>97</v>
      </c>
      <c r="D3" s="49"/>
      <c r="E3" s="49"/>
      <c r="F3" s="48"/>
      <c r="G3" s="49"/>
      <c r="H3" s="49"/>
      <c r="I3" s="48"/>
      <c r="J3" s="48"/>
      <c r="K3" s="48"/>
      <c r="L3" s="48"/>
      <c r="M3" s="48"/>
      <c r="N3" s="48"/>
      <c r="O3" s="48"/>
      <c r="P3" s="48"/>
      <c r="Q3" s="4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87"/>
      <c r="BF3" s="87">
        <f>BC11*BD11</f>
        <v>0</v>
      </c>
      <c r="BG3" s="87"/>
      <c r="BH3" s="87"/>
      <c r="BI3" s="87"/>
      <c r="BJ3" s="87"/>
      <c r="BK3" s="103"/>
    </row>
    <row r="4" spans="1:63" ht="15.75" x14ac:dyDescent="0.2">
      <c r="B4" s="10"/>
      <c r="C4" s="12"/>
      <c r="D4" s="13"/>
      <c r="E4" s="13"/>
      <c r="F4" s="11"/>
      <c r="G4" s="13"/>
      <c r="H4" s="13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4"/>
      <c r="AE4" s="14"/>
      <c r="AF4" s="14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6"/>
      <c r="BF4" s="16"/>
      <c r="BG4" s="16"/>
      <c r="BH4" s="16"/>
      <c r="BI4" s="16"/>
      <c r="BJ4" s="16"/>
      <c r="BK4" s="104"/>
    </row>
    <row r="5" spans="1:63" s="33" customFormat="1" ht="26.25" customHeight="1" x14ac:dyDescent="0.2">
      <c r="A5" s="50" t="s">
        <v>0</v>
      </c>
      <c r="B5" s="51" t="s">
        <v>1</v>
      </c>
      <c r="C5" s="52" t="s">
        <v>98</v>
      </c>
      <c r="D5" s="53"/>
      <c r="E5" s="53"/>
      <c r="F5" s="52"/>
      <c r="G5" s="53"/>
      <c r="H5" s="53"/>
      <c r="I5" s="52"/>
      <c r="J5" s="52"/>
      <c r="K5" s="52"/>
      <c r="L5" s="52"/>
      <c r="M5" s="52"/>
      <c r="N5" s="52"/>
      <c r="O5" s="52"/>
      <c r="P5" s="52"/>
      <c r="Q5" s="52"/>
      <c r="R5" s="54" t="s">
        <v>2</v>
      </c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6"/>
      <c r="BA5" s="62" t="s">
        <v>3</v>
      </c>
      <c r="BB5" s="63"/>
      <c r="BC5" s="63"/>
      <c r="BD5" s="63"/>
      <c r="BE5" s="63"/>
      <c r="BF5" s="64"/>
      <c r="BG5" s="50" t="s">
        <v>4</v>
      </c>
      <c r="BH5" s="50"/>
      <c r="BI5" s="50"/>
      <c r="BJ5" s="50"/>
      <c r="BK5" s="105" t="s">
        <v>5</v>
      </c>
    </row>
    <row r="6" spans="1:63" s="33" customFormat="1" ht="58.5" customHeight="1" x14ac:dyDescent="0.2">
      <c r="A6" s="50"/>
      <c r="B6" s="51"/>
      <c r="C6" s="71" t="s">
        <v>99</v>
      </c>
      <c r="D6" s="72"/>
      <c r="E6" s="72"/>
      <c r="F6" s="71"/>
      <c r="G6" s="72"/>
      <c r="H6" s="72"/>
      <c r="I6" s="71"/>
      <c r="J6" s="71"/>
      <c r="K6" s="73" t="s">
        <v>6</v>
      </c>
      <c r="L6" s="71"/>
      <c r="M6" s="71"/>
      <c r="N6" s="68" t="s">
        <v>7</v>
      </c>
      <c r="O6" s="68" t="s">
        <v>8</v>
      </c>
      <c r="P6" s="68" t="s">
        <v>9</v>
      </c>
      <c r="Q6" s="68" t="s">
        <v>10</v>
      </c>
      <c r="R6" s="57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9"/>
      <c r="BA6" s="65"/>
      <c r="BB6" s="66"/>
      <c r="BC6" s="66"/>
      <c r="BD6" s="66"/>
      <c r="BE6" s="66"/>
      <c r="BF6" s="67"/>
      <c r="BG6" s="50"/>
      <c r="BH6" s="50"/>
      <c r="BI6" s="50"/>
      <c r="BJ6" s="50"/>
      <c r="BK6" s="106"/>
    </row>
    <row r="7" spans="1:63" s="33" customFormat="1" ht="53.25" customHeight="1" x14ac:dyDescent="0.2">
      <c r="A7" s="50"/>
      <c r="B7" s="51"/>
      <c r="C7" s="60" t="s">
        <v>11</v>
      </c>
      <c r="D7" s="60" t="s">
        <v>12</v>
      </c>
      <c r="E7" s="60" t="s">
        <v>13</v>
      </c>
      <c r="F7" s="60" t="s">
        <v>14</v>
      </c>
      <c r="G7" s="60" t="s">
        <v>15</v>
      </c>
      <c r="H7" s="61" t="s">
        <v>16</v>
      </c>
      <c r="I7" s="74" t="s">
        <v>17</v>
      </c>
      <c r="J7" s="74" t="s">
        <v>104</v>
      </c>
      <c r="K7" s="61" t="s">
        <v>18</v>
      </c>
      <c r="L7" s="61" t="s">
        <v>19</v>
      </c>
      <c r="M7" s="61" t="s">
        <v>20</v>
      </c>
      <c r="N7" s="69"/>
      <c r="O7" s="69"/>
      <c r="P7" s="69"/>
      <c r="Q7" s="69"/>
      <c r="R7" s="50" t="s">
        <v>21</v>
      </c>
      <c r="S7" s="50"/>
      <c r="T7" s="50"/>
      <c r="U7" s="50" t="s">
        <v>22</v>
      </c>
      <c r="V7" s="50"/>
      <c r="W7" s="50"/>
      <c r="X7" s="50"/>
      <c r="Y7" s="36"/>
      <c r="Z7" s="36"/>
      <c r="AA7" s="50" t="s">
        <v>23</v>
      </c>
      <c r="AB7" s="50"/>
      <c r="AC7" s="50"/>
      <c r="AD7" s="50"/>
      <c r="AE7" s="50"/>
      <c r="AF7" s="50"/>
      <c r="AG7" s="50"/>
      <c r="AH7" s="73" t="s">
        <v>24</v>
      </c>
      <c r="AI7" s="71"/>
      <c r="AJ7" s="71"/>
      <c r="AK7" s="71"/>
      <c r="AL7" s="71"/>
      <c r="AM7" s="71"/>
      <c r="AN7" s="71"/>
      <c r="AO7" s="71"/>
      <c r="AP7" s="71"/>
      <c r="AQ7" s="79"/>
      <c r="AR7" s="75" t="s">
        <v>25</v>
      </c>
      <c r="AS7" s="69" t="s">
        <v>100</v>
      </c>
      <c r="AT7" s="69" t="s">
        <v>26</v>
      </c>
      <c r="AU7" s="69" t="s">
        <v>101</v>
      </c>
      <c r="AV7" s="69" t="s">
        <v>27</v>
      </c>
      <c r="AW7" s="68" t="s">
        <v>28</v>
      </c>
      <c r="AX7" s="69" t="s">
        <v>29</v>
      </c>
      <c r="AY7" s="68" t="s">
        <v>28</v>
      </c>
      <c r="AZ7" s="77" t="s">
        <v>30</v>
      </c>
      <c r="BA7" s="50" t="s">
        <v>31</v>
      </c>
      <c r="BB7" s="50" t="s">
        <v>32</v>
      </c>
      <c r="BC7" s="50" t="s">
        <v>33</v>
      </c>
      <c r="BD7" s="68" t="s">
        <v>34</v>
      </c>
      <c r="BE7" s="50" t="s">
        <v>35</v>
      </c>
      <c r="BF7" s="50" t="s">
        <v>36</v>
      </c>
      <c r="BG7" s="68" t="s">
        <v>37</v>
      </c>
      <c r="BH7" s="68" t="s">
        <v>38</v>
      </c>
      <c r="BI7" s="68" t="s">
        <v>102</v>
      </c>
      <c r="BJ7" s="68" t="s">
        <v>39</v>
      </c>
      <c r="BK7" s="106"/>
    </row>
    <row r="8" spans="1:63" s="33" customFormat="1" ht="77.25" customHeight="1" x14ac:dyDescent="0.2">
      <c r="A8" s="50"/>
      <c r="B8" s="51"/>
      <c r="C8" s="60"/>
      <c r="D8" s="60"/>
      <c r="E8" s="60"/>
      <c r="F8" s="60"/>
      <c r="G8" s="60"/>
      <c r="H8" s="61"/>
      <c r="I8" s="74"/>
      <c r="J8" s="74"/>
      <c r="K8" s="61"/>
      <c r="L8" s="61"/>
      <c r="M8" s="61"/>
      <c r="N8" s="70"/>
      <c r="O8" s="70"/>
      <c r="P8" s="70"/>
      <c r="Q8" s="70"/>
      <c r="R8" s="35" t="s">
        <v>40</v>
      </c>
      <c r="S8" s="35" t="s">
        <v>41</v>
      </c>
      <c r="T8" s="35" t="s">
        <v>42</v>
      </c>
      <c r="U8" s="36" t="s">
        <v>43</v>
      </c>
      <c r="V8" s="36" t="s">
        <v>44</v>
      </c>
      <c r="W8" s="36" t="s">
        <v>45</v>
      </c>
      <c r="X8" s="36" t="s">
        <v>46</v>
      </c>
      <c r="Y8" s="36" t="s">
        <v>105</v>
      </c>
      <c r="Z8" s="36" t="s">
        <v>106</v>
      </c>
      <c r="AA8" s="36" t="s">
        <v>40</v>
      </c>
      <c r="AB8" s="36" t="s">
        <v>105</v>
      </c>
      <c r="AC8" s="36" t="s">
        <v>106</v>
      </c>
      <c r="AD8" s="36" t="s">
        <v>41</v>
      </c>
      <c r="AE8" s="36" t="s">
        <v>105</v>
      </c>
      <c r="AF8" s="36" t="s">
        <v>106</v>
      </c>
      <c r="AG8" s="36" t="s">
        <v>42</v>
      </c>
      <c r="AH8" s="36" t="s">
        <v>105</v>
      </c>
      <c r="AI8" s="36" t="s">
        <v>106</v>
      </c>
      <c r="AJ8" s="36" t="s">
        <v>47</v>
      </c>
      <c r="AK8" s="36"/>
      <c r="AL8" s="36"/>
      <c r="AM8" s="36" t="s">
        <v>48</v>
      </c>
      <c r="AN8" s="36"/>
      <c r="AO8" s="36"/>
      <c r="AP8" s="36" t="s">
        <v>49</v>
      </c>
      <c r="AQ8" s="36" t="s">
        <v>50</v>
      </c>
      <c r="AR8" s="76"/>
      <c r="AS8" s="70"/>
      <c r="AT8" s="70"/>
      <c r="AU8" s="70"/>
      <c r="AV8" s="70"/>
      <c r="AW8" s="70"/>
      <c r="AX8" s="70"/>
      <c r="AY8" s="70"/>
      <c r="AZ8" s="78"/>
      <c r="BA8" s="50"/>
      <c r="BB8" s="50"/>
      <c r="BC8" s="50"/>
      <c r="BD8" s="70"/>
      <c r="BE8" s="50"/>
      <c r="BF8" s="50"/>
      <c r="BG8" s="70"/>
      <c r="BH8" s="70"/>
      <c r="BI8" s="70"/>
      <c r="BJ8" s="70"/>
      <c r="BK8" s="107"/>
    </row>
    <row r="9" spans="1:63" s="33" customFormat="1" ht="24.75" customHeight="1" x14ac:dyDescent="0.2">
      <c r="A9" s="50"/>
      <c r="B9" s="51"/>
      <c r="C9" s="37" t="s">
        <v>51</v>
      </c>
      <c r="D9" s="37" t="s">
        <v>51</v>
      </c>
      <c r="E9" s="37" t="s">
        <v>51</v>
      </c>
      <c r="F9" s="37" t="s">
        <v>51</v>
      </c>
      <c r="G9" s="37" t="s">
        <v>51</v>
      </c>
      <c r="H9" s="37" t="s">
        <v>51</v>
      </c>
      <c r="I9" s="37" t="s">
        <v>51</v>
      </c>
      <c r="J9" s="37" t="s">
        <v>51</v>
      </c>
      <c r="K9" s="37" t="s">
        <v>52</v>
      </c>
      <c r="L9" s="37" t="s">
        <v>53</v>
      </c>
      <c r="M9" s="37" t="s">
        <v>51</v>
      </c>
      <c r="N9" s="37" t="s">
        <v>51</v>
      </c>
      <c r="O9" s="37" t="s">
        <v>51</v>
      </c>
      <c r="P9" s="37" t="s">
        <v>51</v>
      </c>
      <c r="Q9" s="37" t="s">
        <v>51</v>
      </c>
      <c r="R9" s="36" t="s">
        <v>52</v>
      </c>
      <c r="S9" s="36" t="s">
        <v>52</v>
      </c>
      <c r="T9" s="36" t="s">
        <v>52</v>
      </c>
      <c r="U9" s="38" t="s">
        <v>51</v>
      </c>
      <c r="V9" s="38" t="s">
        <v>51</v>
      </c>
      <c r="W9" s="38" t="s">
        <v>51</v>
      </c>
      <c r="X9" s="38" t="s">
        <v>51</v>
      </c>
      <c r="Y9" s="38"/>
      <c r="Z9" s="38"/>
      <c r="AA9" s="36" t="s">
        <v>52</v>
      </c>
      <c r="AB9" s="36"/>
      <c r="AC9" s="36"/>
      <c r="AD9" s="36" t="s">
        <v>52</v>
      </c>
      <c r="AE9" s="36"/>
      <c r="AF9" s="36"/>
      <c r="AG9" s="36" t="s">
        <v>52</v>
      </c>
      <c r="AH9" s="34"/>
      <c r="AI9" s="34"/>
      <c r="AJ9" s="38" t="s">
        <v>51</v>
      </c>
      <c r="AK9" s="38"/>
      <c r="AL9" s="38"/>
      <c r="AM9" s="38" t="s">
        <v>51</v>
      </c>
      <c r="AN9" s="38"/>
      <c r="AO9" s="38"/>
      <c r="AP9" s="38" t="s">
        <v>51</v>
      </c>
      <c r="AQ9" s="38" t="s">
        <v>51</v>
      </c>
      <c r="AR9" s="36" t="s">
        <v>52</v>
      </c>
      <c r="AS9" s="38" t="s">
        <v>51</v>
      </c>
      <c r="AT9" s="38" t="s">
        <v>54</v>
      </c>
      <c r="AU9" s="38" t="s">
        <v>51</v>
      </c>
      <c r="AV9" s="38" t="s">
        <v>54</v>
      </c>
      <c r="AW9" s="38" t="s">
        <v>51</v>
      </c>
      <c r="AX9" s="38" t="s">
        <v>54</v>
      </c>
      <c r="AY9" s="38" t="s">
        <v>51</v>
      </c>
      <c r="AZ9" s="38" t="s">
        <v>55</v>
      </c>
      <c r="BA9" s="39" t="s">
        <v>54</v>
      </c>
      <c r="BB9" s="36" t="s">
        <v>53</v>
      </c>
      <c r="BC9" s="39" t="s">
        <v>54</v>
      </c>
      <c r="BD9" s="36" t="s">
        <v>53</v>
      </c>
      <c r="BE9" s="38" t="s">
        <v>51</v>
      </c>
      <c r="BF9" s="38" t="s">
        <v>51</v>
      </c>
      <c r="BG9" s="38" t="s">
        <v>52</v>
      </c>
      <c r="BH9" s="38" t="s">
        <v>54</v>
      </c>
      <c r="BI9" s="38" t="s">
        <v>53</v>
      </c>
      <c r="BJ9" s="38" t="s">
        <v>51</v>
      </c>
      <c r="BK9" s="108" t="s">
        <v>51</v>
      </c>
    </row>
    <row r="10" spans="1:63" s="1" customFormat="1" x14ac:dyDescent="0.2">
      <c r="A10" s="40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2">
        <v>17</v>
      </c>
      <c r="R10" s="42">
        <v>18</v>
      </c>
      <c r="S10" s="42">
        <v>19</v>
      </c>
      <c r="T10" s="42">
        <v>20</v>
      </c>
      <c r="U10" s="42">
        <v>21</v>
      </c>
      <c r="V10" s="42">
        <v>22</v>
      </c>
      <c r="W10" s="42">
        <v>23</v>
      </c>
      <c r="X10" s="42">
        <v>24</v>
      </c>
      <c r="Y10" s="42"/>
      <c r="Z10" s="42"/>
      <c r="AA10" s="42">
        <v>23</v>
      </c>
      <c r="AB10" s="42"/>
      <c r="AC10" s="42"/>
      <c r="AD10" s="42">
        <v>24</v>
      </c>
      <c r="AE10" s="42"/>
      <c r="AF10" s="42"/>
      <c r="AG10" s="42">
        <v>25</v>
      </c>
      <c r="AH10" s="42"/>
      <c r="AI10" s="42"/>
      <c r="AJ10" s="42">
        <v>26</v>
      </c>
      <c r="AK10" s="42"/>
      <c r="AL10" s="42"/>
      <c r="AM10" s="42">
        <v>27</v>
      </c>
      <c r="AN10" s="42"/>
      <c r="AO10" s="42"/>
      <c r="AP10" s="42">
        <v>28</v>
      </c>
      <c r="AQ10" s="42">
        <v>29</v>
      </c>
      <c r="AR10" s="42">
        <v>30</v>
      </c>
      <c r="AS10" s="42">
        <v>31</v>
      </c>
      <c r="AT10" s="42">
        <v>32</v>
      </c>
      <c r="AU10" s="42">
        <v>33</v>
      </c>
      <c r="AV10" s="42">
        <v>34</v>
      </c>
      <c r="AW10" s="42">
        <v>35</v>
      </c>
      <c r="AX10" s="42">
        <v>36</v>
      </c>
      <c r="AY10" s="42">
        <v>37</v>
      </c>
      <c r="AZ10" s="42">
        <v>38</v>
      </c>
      <c r="BA10" s="42">
        <v>39</v>
      </c>
      <c r="BB10" s="42">
        <v>40</v>
      </c>
      <c r="BC10" s="42">
        <v>41</v>
      </c>
      <c r="BD10" s="42">
        <v>42</v>
      </c>
      <c r="BE10" s="42">
        <v>43</v>
      </c>
      <c r="BF10" s="42">
        <v>44</v>
      </c>
      <c r="BG10" s="42">
        <v>45</v>
      </c>
      <c r="BH10" s="42">
        <v>46</v>
      </c>
      <c r="BI10" s="42">
        <v>47</v>
      </c>
      <c r="BJ10" s="42">
        <v>48</v>
      </c>
      <c r="BK10" s="42">
        <v>49</v>
      </c>
    </row>
    <row r="11" spans="1:63" ht="15.95" customHeight="1" x14ac:dyDescent="0.2">
      <c r="A11" s="32">
        <v>1</v>
      </c>
      <c r="B11" s="17" t="s">
        <v>56</v>
      </c>
      <c r="C11" s="43">
        <v>0</v>
      </c>
      <c r="D11" s="43">
        <v>162614.20799999998</v>
      </c>
      <c r="E11" s="43">
        <v>0</v>
      </c>
      <c r="F11" s="43">
        <v>0</v>
      </c>
      <c r="G11" s="43">
        <v>0</v>
      </c>
      <c r="H11" s="43">
        <v>10576.2</v>
      </c>
      <c r="I11" s="43">
        <v>866.39199999999994</v>
      </c>
      <c r="J11" s="43">
        <v>174056.8</v>
      </c>
      <c r="K11" s="88">
        <v>246</v>
      </c>
      <c r="L11" s="27">
        <v>100</v>
      </c>
      <c r="M11" s="43">
        <v>384.4</v>
      </c>
      <c r="N11" s="43">
        <v>1815.3999999999999</v>
      </c>
      <c r="O11" s="43">
        <v>7711</v>
      </c>
      <c r="P11" s="43">
        <v>2244.4</v>
      </c>
      <c r="Q11" s="43">
        <v>186212</v>
      </c>
      <c r="R11" s="89">
        <v>565</v>
      </c>
      <c r="S11" s="89">
        <v>695</v>
      </c>
      <c r="T11" s="89">
        <v>119</v>
      </c>
      <c r="U11" s="45">
        <v>288.2</v>
      </c>
      <c r="V11" s="28">
        <v>507.4</v>
      </c>
      <c r="W11" s="28">
        <v>83.3</v>
      </c>
      <c r="X11" s="28">
        <v>878.89999999999986</v>
      </c>
      <c r="Y11" s="28">
        <v>0</v>
      </c>
      <c r="Z11" s="28">
        <v>185</v>
      </c>
      <c r="AA11" s="45">
        <v>185</v>
      </c>
      <c r="AB11" s="45">
        <v>0</v>
      </c>
      <c r="AC11" s="45">
        <v>250</v>
      </c>
      <c r="AD11" s="45">
        <v>250</v>
      </c>
      <c r="AE11" s="45"/>
      <c r="AF11" s="45">
        <v>33</v>
      </c>
      <c r="AG11" s="45">
        <v>33</v>
      </c>
      <c r="AH11" s="28">
        <v>0</v>
      </c>
      <c r="AI11" s="28">
        <v>71.400000000000006</v>
      </c>
      <c r="AJ11" s="28">
        <v>71.400000000000006</v>
      </c>
      <c r="AK11" s="28">
        <v>0</v>
      </c>
      <c r="AL11" s="28">
        <v>153.30000000000001</v>
      </c>
      <c r="AM11" s="28">
        <v>153.30000000000001</v>
      </c>
      <c r="AN11" s="28"/>
      <c r="AO11" s="28">
        <v>39.200000000000003</v>
      </c>
      <c r="AP11" s="28">
        <v>39.200000000000003</v>
      </c>
      <c r="AQ11" s="45">
        <v>263.90000000000003</v>
      </c>
      <c r="AR11" s="89">
        <v>138</v>
      </c>
      <c r="AS11" s="45">
        <v>53.1</v>
      </c>
      <c r="AT11" s="90">
        <v>0</v>
      </c>
      <c r="AU11" s="28">
        <v>0</v>
      </c>
      <c r="AV11" s="90">
        <v>0</v>
      </c>
      <c r="AW11" s="28">
        <v>0</v>
      </c>
      <c r="AX11" s="90">
        <v>0</v>
      </c>
      <c r="AY11" s="28">
        <v>0</v>
      </c>
      <c r="AZ11" s="45">
        <v>1195.8999999999999</v>
      </c>
      <c r="BA11" s="90">
        <v>9</v>
      </c>
      <c r="BB11" s="45">
        <v>2092.6</v>
      </c>
      <c r="BC11" s="90">
        <v>0</v>
      </c>
      <c r="BD11" s="28">
        <v>0</v>
      </c>
      <c r="BE11" s="45">
        <v>229.8</v>
      </c>
      <c r="BF11" s="45">
        <v>290</v>
      </c>
      <c r="BG11" s="89">
        <v>252</v>
      </c>
      <c r="BH11" s="89">
        <v>277</v>
      </c>
      <c r="BI11" s="45">
        <v>154.9</v>
      </c>
      <c r="BJ11" s="45">
        <v>42.9</v>
      </c>
      <c r="BK11" s="45">
        <v>187970.59999999998</v>
      </c>
    </row>
    <row r="12" spans="1:63" ht="15.95" customHeight="1" x14ac:dyDescent="0.2">
      <c r="A12" s="32">
        <v>2</v>
      </c>
      <c r="B12" s="17" t="s">
        <v>57</v>
      </c>
      <c r="C12" s="43">
        <v>52795.1</v>
      </c>
      <c r="D12" s="43">
        <v>99660.434500000003</v>
      </c>
      <c r="E12" s="43">
        <v>0</v>
      </c>
      <c r="F12" s="43">
        <v>0</v>
      </c>
      <c r="G12" s="43">
        <v>0</v>
      </c>
      <c r="H12" s="43">
        <v>8142.1</v>
      </c>
      <c r="I12" s="43">
        <v>803.46550000000002</v>
      </c>
      <c r="J12" s="43">
        <v>161401.1</v>
      </c>
      <c r="K12" s="88">
        <v>318</v>
      </c>
      <c r="L12" s="27">
        <v>100</v>
      </c>
      <c r="M12" s="43">
        <v>496.8</v>
      </c>
      <c r="N12" s="43">
        <v>1548.1000000000004</v>
      </c>
      <c r="O12" s="43">
        <v>8678</v>
      </c>
      <c r="P12" s="43">
        <v>2297.5</v>
      </c>
      <c r="Q12" s="43">
        <v>174421.5</v>
      </c>
      <c r="R12" s="89">
        <v>631</v>
      </c>
      <c r="S12" s="89">
        <v>755</v>
      </c>
      <c r="T12" s="89">
        <v>137</v>
      </c>
      <c r="U12" s="45">
        <v>321.8</v>
      </c>
      <c r="V12" s="45">
        <v>551.20000000000005</v>
      </c>
      <c r="W12" s="45">
        <v>95.9</v>
      </c>
      <c r="X12" s="45">
        <v>968.9</v>
      </c>
      <c r="Y12" s="45">
        <v>0</v>
      </c>
      <c r="Z12" s="45">
        <v>192</v>
      </c>
      <c r="AA12" s="45">
        <v>192</v>
      </c>
      <c r="AB12" s="45">
        <v>0</v>
      </c>
      <c r="AC12" s="45">
        <v>276</v>
      </c>
      <c r="AD12" s="45">
        <v>276</v>
      </c>
      <c r="AE12" s="45"/>
      <c r="AF12" s="45">
        <v>36</v>
      </c>
      <c r="AG12" s="45">
        <v>36</v>
      </c>
      <c r="AH12" s="28">
        <v>0</v>
      </c>
      <c r="AI12" s="28">
        <v>107.1</v>
      </c>
      <c r="AJ12" s="28">
        <v>107.1</v>
      </c>
      <c r="AK12" s="28">
        <v>0</v>
      </c>
      <c r="AL12" s="28">
        <v>327</v>
      </c>
      <c r="AM12" s="28">
        <v>327</v>
      </c>
      <c r="AN12" s="28"/>
      <c r="AO12" s="28">
        <v>53.9</v>
      </c>
      <c r="AP12" s="28">
        <v>53.9</v>
      </c>
      <c r="AQ12" s="45">
        <v>488</v>
      </c>
      <c r="AR12" s="89">
        <v>120</v>
      </c>
      <c r="AS12" s="45">
        <v>46.2</v>
      </c>
      <c r="AT12" s="90">
        <v>0</v>
      </c>
      <c r="AU12" s="28">
        <v>0</v>
      </c>
      <c r="AV12" s="90">
        <v>0</v>
      </c>
      <c r="AW12" s="28">
        <v>0</v>
      </c>
      <c r="AX12" s="90">
        <v>0</v>
      </c>
      <c r="AY12" s="28">
        <v>0</v>
      </c>
      <c r="AZ12" s="45">
        <v>1503.1000000000001</v>
      </c>
      <c r="BA12" s="90">
        <v>18</v>
      </c>
      <c r="BB12" s="45">
        <v>2600</v>
      </c>
      <c r="BC12" s="90">
        <v>0</v>
      </c>
      <c r="BD12" s="28">
        <v>0</v>
      </c>
      <c r="BE12" s="45">
        <v>501.6</v>
      </c>
      <c r="BF12" s="45">
        <v>245.2</v>
      </c>
      <c r="BG12" s="89">
        <v>284</v>
      </c>
      <c r="BH12" s="89">
        <v>312</v>
      </c>
      <c r="BI12" s="45">
        <v>154.9</v>
      </c>
      <c r="BJ12" s="45">
        <v>48.3</v>
      </c>
      <c r="BK12" s="45">
        <v>176719.7</v>
      </c>
    </row>
    <row r="13" spans="1:63" ht="15.95" customHeight="1" x14ac:dyDescent="0.2">
      <c r="A13" s="32">
        <v>3</v>
      </c>
      <c r="B13" s="17" t="s">
        <v>58</v>
      </c>
      <c r="C13" s="43">
        <v>98406.1</v>
      </c>
      <c r="D13" s="43">
        <v>166209.78449999998</v>
      </c>
      <c r="E13" s="43">
        <v>0</v>
      </c>
      <c r="F13" s="43">
        <v>0</v>
      </c>
      <c r="G13" s="43">
        <v>0</v>
      </c>
      <c r="H13" s="43">
        <v>71411.600000000006</v>
      </c>
      <c r="I13" s="43">
        <v>1681.1154999999999</v>
      </c>
      <c r="J13" s="43">
        <v>337708.60000000003</v>
      </c>
      <c r="K13" s="88">
        <v>537</v>
      </c>
      <c r="L13" s="27">
        <v>100</v>
      </c>
      <c r="M13" s="43">
        <v>839</v>
      </c>
      <c r="N13" s="43">
        <v>2624</v>
      </c>
      <c r="O13" s="43">
        <v>13966</v>
      </c>
      <c r="P13" s="43">
        <v>6454.3</v>
      </c>
      <c r="Q13" s="43">
        <v>361591.9</v>
      </c>
      <c r="R13" s="89">
        <v>1086</v>
      </c>
      <c r="S13" s="89">
        <v>1276</v>
      </c>
      <c r="T13" s="89">
        <v>215</v>
      </c>
      <c r="U13" s="45">
        <v>553.9</v>
      </c>
      <c r="V13" s="45">
        <v>931.5</v>
      </c>
      <c r="W13" s="45">
        <v>150.5</v>
      </c>
      <c r="X13" s="45">
        <v>1635.9</v>
      </c>
      <c r="Y13" s="45">
        <v>0</v>
      </c>
      <c r="Z13" s="45">
        <v>403</v>
      </c>
      <c r="AA13" s="45">
        <v>403</v>
      </c>
      <c r="AB13" s="45"/>
      <c r="AC13" s="45">
        <v>471</v>
      </c>
      <c r="AD13" s="45">
        <v>471</v>
      </c>
      <c r="AE13" s="45"/>
      <c r="AF13" s="45">
        <v>66</v>
      </c>
      <c r="AG13" s="45">
        <v>66</v>
      </c>
      <c r="AH13" s="28">
        <v>0</v>
      </c>
      <c r="AI13" s="28">
        <v>199.9</v>
      </c>
      <c r="AJ13" s="28">
        <v>199.9</v>
      </c>
      <c r="AK13" s="28"/>
      <c r="AL13" s="28">
        <v>516.1</v>
      </c>
      <c r="AM13" s="28">
        <v>516.1</v>
      </c>
      <c r="AN13" s="28"/>
      <c r="AO13" s="28">
        <v>107.8</v>
      </c>
      <c r="AP13" s="28">
        <v>107.8</v>
      </c>
      <c r="AQ13" s="45">
        <v>823.8</v>
      </c>
      <c r="AR13" s="89">
        <v>1285</v>
      </c>
      <c r="AS13" s="45">
        <v>494.7</v>
      </c>
      <c r="AT13" s="90">
        <v>0</v>
      </c>
      <c r="AU13" s="28">
        <v>0</v>
      </c>
      <c r="AV13" s="90">
        <v>0</v>
      </c>
      <c r="AW13" s="28">
        <v>0</v>
      </c>
      <c r="AX13" s="90">
        <v>0</v>
      </c>
      <c r="AY13" s="28">
        <v>0</v>
      </c>
      <c r="AZ13" s="45">
        <v>2954.3999999999996</v>
      </c>
      <c r="BA13" s="90">
        <v>30</v>
      </c>
      <c r="BB13" s="45">
        <v>2070.8000000000002</v>
      </c>
      <c r="BC13" s="90">
        <v>0</v>
      </c>
      <c r="BD13" s="28">
        <v>0</v>
      </c>
      <c r="BE13" s="45">
        <v>866.9</v>
      </c>
      <c r="BF13" s="45">
        <v>576.9</v>
      </c>
      <c r="BG13" s="89">
        <v>470</v>
      </c>
      <c r="BH13" s="89">
        <v>517</v>
      </c>
      <c r="BI13" s="45">
        <v>154.9</v>
      </c>
      <c r="BJ13" s="45">
        <v>80.099999999999994</v>
      </c>
      <c r="BK13" s="45">
        <v>366070.20000000007</v>
      </c>
    </row>
    <row r="14" spans="1:63" ht="15.95" customHeight="1" x14ac:dyDescent="0.2">
      <c r="A14" s="32">
        <v>4</v>
      </c>
      <c r="B14" s="17" t="s">
        <v>59</v>
      </c>
      <c r="C14" s="43">
        <v>46045.1</v>
      </c>
      <c r="D14" s="43">
        <v>157699.34799999997</v>
      </c>
      <c r="E14" s="43">
        <v>0</v>
      </c>
      <c r="F14" s="43">
        <v>0</v>
      </c>
      <c r="G14" s="43">
        <v>0</v>
      </c>
      <c r="H14" s="43">
        <v>2615.6</v>
      </c>
      <c r="I14" s="43">
        <v>1032.3519999999999</v>
      </c>
      <c r="J14" s="43">
        <v>207392.4</v>
      </c>
      <c r="K14" s="88">
        <v>349</v>
      </c>
      <c r="L14" s="27">
        <v>100</v>
      </c>
      <c r="M14" s="43">
        <v>545.29999999999995</v>
      </c>
      <c r="N14" s="43">
        <v>2403.1000000000004</v>
      </c>
      <c r="O14" s="43">
        <v>9484</v>
      </c>
      <c r="P14" s="43">
        <v>3179.3</v>
      </c>
      <c r="Q14" s="43">
        <v>223004.1</v>
      </c>
      <c r="R14" s="89">
        <v>746</v>
      </c>
      <c r="S14" s="89">
        <v>883</v>
      </c>
      <c r="T14" s="89">
        <v>149</v>
      </c>
      <c r="U14" s="45">
        <v>380.5</v>
      </c>
      <c r="V14" s="45">
        <v>644.6</v>
      </c>
      <c r="W14" s="45">
        <v>104.3</v>
      </c>
      <c r="X14" s="45">
        <v>1129.3999999999999</v>
      </c>
      <c r="Y14" s="45">
        <v>0</v>
      </c>
      <c r="Z14" s="45">
        <v>423</v>
      </c>
      <c r="AA14" s="45">
        <v>423</v>
      </c>
      <c r="AB14" s="45">
        <v>0</v>
      </c>
      <c r="AC14" s="45">
        <v>528</v>
      </c>
      <c r="AD14" s="45">
        <v>528</v>
      </c>
      <c r="AE14" s="45"/>
      <c r="AF14" s="45">
        <v>77</v>
      </c>
      <c r="AG14" s="45">
        <v>77</v>
      </c>
      <c r="AH14" s="28">
        <v>0</v>
      </c>
      <c r="AI14" s="28">
        <v>160.69999999999999</v>
      </c>
      <c r="AJ14" s="28">
        <v>160.69999999999999</v>
      </c>
      <c r="AK14" s="28">
        <v>0</v>
      </c>
      <c r="AL14" s="28">
        <v>444.6</v>
      </c>
      <c r="AM14" s="28">
        <v>444.6</v>
      </c>
      <c r="AN14" s="28"/>
      <c r="AO14" s="28">
        <v>73.5</v>
      </c>
      <c r="AP14" s="28">
        <v>73.5</v>
      </c>
      <c r="AQ14" s="45">
        <v>678.8</v>
      </c>
      <c r="AR14" s="89">
        <v>31</v>
      </c>
      <c r="AS14" s="45">
        <v>11.9</v>
      </c>
      <c r="AT14" s="90">
        <v>0</v>
      </c>
      <c r="AU14" s="28">
        <v>0</v>
      </c>
      <c r="AV14" s="90">
        <v>0</v>
      </c>
      <c r="AW14" s="28">
        <v>0</v>
      </c>
      <c r="AX14" s="90">
        <v>0</v>
      </c>
      <c r="AY14" s="28">
        <v>0</v>
      </c>
      <c r="AZ14" s="45">
        <v>1820.1</v>
      </c>
      <c r="BA14" s="90">
        <v>24</v>
      </c>
      <c r="BB14" s="45">
        <v>2244.79</v>
      </c>
      <c r="BC14" s="90">
        <v>0</v>
      </c>
      <c r="BD14" s="28">
        <v>0</v>
      </c>
      <c r="BE14" s="45">
        <v>672</v>
      </c>
      <c r="BF14" s="45">
        <v>444.8</v>
      </c>
      <c r="BG14" s="89">
        <v>392</v>
      </c>
      <c r="BH14" s="89">
        <v>431</v>
      </c>
      <c r="BI14" s="45">
        <v>154.9</v>
      </c>
      <c r="BJ14" s="45">
        <v>66.8</v>
      </c>
      <c r="BK14" s="45">
        <v>226007.8</v>
      </c>
    </row>
    <row r="15" spans="1:63" ht="15.95" customHeight="1" x14ac:dyDescent="0.2">
      <c r="A15" s="32">
        <v>5</v>
      </c>
      <c r="B15" s="17" t="s">
        <v>60</v>
      </c>
      <c r="C15" s="43">
        <v>705461</v>
      </c>
      <c r="D15" s="43">
        <v>248398.84300000002</v>
      </c>
      <c r="E15" s="43">
        <v>0</v>
      </c>
      <c r="F15" s="43">
        <v>0</v>
      </c>
      <c r="G15" s="43">
        <v>0</v>
      </c>
      <c r="H15" s="43">
        <v>50803.199999999997</v>
      </c>
      <c r="I15" s="43">
        <v>5026.2569999999996</v>
      </c>
      <c r="J15" s="43">
        <v>1009689.2999999999</v>
      </c>
      <c r="K15" s="88">
        <v>1378</v>
      </c>
      <c r="L15" s="27">
        <v>100</v>
      </c>
      <c r="M15" s="43">
        <v>2153</v>
      </c>
      <c r="N15" s="43">
        <v>12045.500000000002</v>
      </c>
      <c r="O15" s="43">
        <v>37702</v>
      </c>
      <c r="P15" s="43">
        <v>9331.5</v>
      </c>
      <c r="Q15" s="43">
        <v>1070921.3</v>
      </c>
      <c r="R15" s="89">
        <v>8204</v>
      </c>
      <c r="S15" s="89">
        <v>9037</v>
      </c>
      <c r="T15" s="89">
        <v>1736</v>
      </c>
      <c r="U15" s="45">
        <v>4184</v>
      </c>
      <c r="V15" s="45">
        <v>6597</v>
      </c>
      <c r="W15" s="45">
        <v>1215.2</v>
      </c>
      <c r="X15" s="45">
        <v>11996.2</v>
      </c>
      <c r="Y15" s="45">
        <v>0</v>
      </c>
      <c r="Z15" s="45">
        <v>487</v>
      </c>
      <c r="AA15" s="45">
        <v>487</v>
      </c>
      <c r="AB15" s="45">
        <v>0</v>
      </c>
      <c r="AC15" s="45">
        <v>568</v>
      </c>
      <c r="AD15" s="45">
        <v>568</v>
      </c>
      <c r="AE15" s="45"/>
      <c r="AF15" s="45">
        <v>24</v>
      </c>
      <c r="AG15" s="45">
        <v>24</v>
      </c>
      <c r="AH15" s="28">
        <v>0</v>
      </c>
      <c r="AI15" s="28">
        <v>199.9</v>
      </c>
      <c r="AJ15" s="28">
        <v>199.9</v>
      </c>
      <c r="AK15" s="28">
        <v>0</v>
      </c>
      <c r="AL15" s="28">
        <v>531.4</v>
      </c>
      <c r="AM15" s="28">
        <v>531.4</v>
      </c>
      <c r="AN15" s="28"/>
      <c r="AO15" s="28">
        <v>39.200000000000003</v>
      </c>
      <c r="AP15" s="28">
        <v>39.200000000000003</v>
      </c>
      <c r="AQ15" s="45">
        <v>770.5</v>
      </c>
      <c r="AR15" s="89">
        <v>681</v>
      </c>
      <c r="AS15" s="45">
        <v>262.2</v>
      </c>
      <c r="AT15" s="90">
        <v>0</v>
      </c>
      <c r="AU15" s="28">
        <v>0</v>
      </c>
      <c r="AV15" s="90">
        <v>0</v>
      </c>
      <c r="AW15" s="28">
        <v>0</v>
      </c>
      <c r="AX15" s="90">
        <v>0</v>
      </c>
      <c r="AY15" s="28">
        <v>0</v>
      </c>
      <c r="AZ15" s="45">
        <v>13028.900000000001</v>
      </c>
      <c r="BA15" s="90">
        <v>47</v>
      </c>
      <c r="BB15" s="45">
        <v>4130</v>
      </c>
      <c r="BC15" s="90">
        <v>0</v>
      </c>
      <c r="BD15" s="28">
        <v>0</v>
      </c>
      <c r="BE15" s="45">
        <v>2425.1999999999998</v>
      </c>
      <c r="BF15" s="45">
        <v>2367.6999999999998</v>
      </c>
      <c r="BG15" s="89">
        <v>2792</v>
      </c>
      <c r="BH15" s="89">
        <v>3071</v>
      </c>
      <c r="BI15" s="45">
        <v>154.9</v>
      </c>
      <c r="BJ15" s="45">
        <v>475.7</v>
      </c>
      <c r="BK15" s="45">
        <v>1089218.7999999998</v>
      </c>
    </row>
    <row r="16" spans="1:63" ht="15.95" customHeight="1" x14ac:dyDescent="0.2">
      <c r="A16" s="32">
        <v>6</v>
      </c>
      <c r="B16" s="17" t="s">
        <v>61</v>
      </c>
      <c r="C16" s="43">
        <v>258750.6</v>
      </c>
      <c r="D16" s="43">
        <v>249875.845</v>
      </c>
      <c r="E16" s="43">
        <v>2555.1</v>
      </c>
      <c r="F16" s="43">
        <v>0</v>
      </c>
      <c r="G16" s="43">
        <v>4126.7</v>
      </c>
      <c r="H16" s="43">
        <v>30455.8</v>
      </c>
      <c r="I16" s="43">
        <v>2730.4549999999999</v>
      </c>
      <c r="J16" s="43">
        <v>548494.5</v>
      </c>
      <c r="K16" s="88">
        <v>850</v>
      </c>
      <c r="L16" s="27">
        <v>100</v>
      </c>
      <c r="M16" s="43">
        <v>1328</v>
      </c>
      <c r="N16" s="43">
        <v>6507.5999999999995</v>
      </c>
      <c r="O16" s="43">
        <v>23082</v>
      </c>
      <c r="P16" s="43">
        <v>8552.6</v>
      </c>
      <c r="Q16" s="43">
        <v>587964.69999999995</v>
      </c>
      <c r="R16" s="89">
        <v>3473</v>
      </c>
      <c r="S16" s="89">
        <v>3688</v>
      </c>
      <c r="T16" s="89">
        <v>839</v>
      </c>
      <c r="U16" s="45">
        <v>1771.2</v>
      </c>
      <c r="V16" s="45">
        <v>2692.2</v>
      </c>
      <c r="W16" s="45">
        <v>587.29999999999995</v>
      </c>
      <c r="X16" s="45">
        <v>5050.7</v>
      </c>
      <c r="Y16" s="45">
        <v>0</v>
      </c>
      <c r="Z16" s="45">
        <v>456</v>
      </c>
      <c r="AA16" s="45">
        <v>456</v>
      </c>
      <c r="AB16" s="45">
        <v>0</v>
      </c>
      <c r="AC16" s="45">
        <v>560</v>
      </c>
      <c r="AD16" s="45">
        <v>560</v>
      </c>
      <c r="AE16" s="45"/>
      <c r="AF16" s="45">
        <v>107</v>
      </c>
      <c r="AG16" s="45">
        <v>107</v>
      </c>
      <c r="AH16" s="28">
        <v>0</v>
      </c>
      <c r="AI16" s="28">
        <v>210.6</v>
      </c>
      <c r="AJ16" s="28">
        <v>210.6</v>
      </c>
      <c r="AK16" s="28">
        <v>0</v>
      </c>
      <c r="AL16" s="28">
        <v>546.79999999999995</v>
      </c>
      <c r="AM16" s="28">
        <v>546.79999999999995</v>
      </c>
      <c r="AN16" s="28"/>
      <c r="AO16" s="28">
        <v>132.30000000000001</v>
      </c>
      <c r="AP16" s="28">
        <v>132.30000000000001</v>
      </c>
      <c r="AQ16" s="45">
        <v>889.7</v>
      </c>
      <c r="AR16" s="89">
        <v>448</v>
      </c>
      <c r="AS16" s="45">
        <v>172.5</v>
      </c>
      <c r="AT16" s="90">
        <v>8</v>
      </c>
      <c r="AU16" s="28">
        <v>84</v>
      </c>
      <c r="AV16" s="90">
        <v>30</v>
      </c>
      <c r="AW16" s="28">
        <v>21.9</v>
      </c>
      <c r="AX16" s="90">
        <v>115</v>
      </c>
      <c r="AY16" s="28">
        <v>80.5</v>
      </c>
      <c r="AZ16" s="45">
        <v>6299.2999999999993</v>
      </c>
      <c r="BA16" s="90">
        <v>39</v>
      </c>
      <c r="BB16" s="45">
        <v>2500</v>
      </c>
      <c r="BC16" s="90">
        <v>0</v>
      </c>
      <c r="BD16" s="28">
        <v>0</v>
      </c>
      <c r="BE16" s="45">
        <v>1287</v>
      </c>
      <c r="BF16" s="45">
        <v>1101</v>
      </c>
      <c r="BG16" s="89">
        <v>1429</v>
      </c>
      <c r="BH16" s="89">
        <v>1572</v>
      </c>
      <c r="BI16" s="45">
        <v>154.9</v>
      </c>
      <c r="BJ16" s="45">
        <v>243.5</v>
      </c>
      <c r="BK16" s="45">
        <v>596895.5</v>
      </c>
    </row>
    <row r="17" spans="1:63" ht="15.95" customHeight="1" x14ac:dyDescent="0.2">
      <c r="A17" s="32">
        <v>7</v>
      </c>
      <c r="B17" s="17" t="s">
        <v>62</v>
      </c>
      <c r="C17" s="43">
        <v>0</v>
      </c>
      <c r="D17" s="43">
        <v>94796.321500000005</v>
      </c>
      <c r="E17" s="43">
        <v>0</v>
      </c>
      <c r="F17" s="43">
        <v>0</v>
      </c>
      <c r="G17" s="43">
        <v>0</v>
      </c>
      <c r="H17" s="43">
        <v>759.4</v>
      </c>
      <c r="I17" s="43">
        <v>478.07850000000002</v>
      </c>
      <c r="J17" s="43">
        <v>96033.8</v>
      </c>
      <c r="K17" s="88">
        <v>149</v>
      </c>
      <c r="L17" s="27">
        <v>100</v>
      </c>
      <c r="M17" s="43">
        <v>232.8</v>
      </c>
      <c r="N17" s="43">
        <v>956.6</v>
      </c>
      <c r="O17" s="43">
        <v>4099</v>
      </c>
      <c r="P17" s="43">
        <v>3273.6</v>
      </c>
      <c r="Q17" s="43">
        <v>104595.8</v>
      </c>
      <c r="R17" s="89">
        <v>279</v>
      </c>
      <c r="S17" s="89">
        <v>399</v>
      </c>
      <c r="T17" s="89">
        <v>100</v>
      </c>
      <c r="U17" s="45">
        <v>142.30000000000001</v>
      </c>
      <c r="V17" s="45">
        <v>291.3</v>
      </c>
      <c r="W17" s="45">
        <v>70</v>
      </c>
      <c r="X17" s="45">
        <v>503.6</v>
      </c>
      <c r="Y17" s="45">
        <v>0</v>
      </c>
      <c r="Z17" s="45">
        <v>94</v>
      </c>
      <c r="AA17" s="45">
        <v>94</v>
      </c>
      <c r="AB17" s="45">
        <v>0</v>
      </c>
      <c r="AC17" s="45">
        <v>127</v>
      </c>
      <c r="AD17" s="45">
        <v>127</v>
      </c>
      <c r="AE17" s="45"/>
      <c r="AF17" s="45">
        <v>45</v>
      </c>
      <c r="AG17" s="45">
        <v>45</v>
      </c>
      <c r="AH17" s="28">
        <v>0</v>
      </c>
      <c r="AI17" s="28">
        <v>42.8</v>
      </c>
      <c r="AJ17" s="28">
        <v>42.8</v>
      </c>
      <c r="AK17" s="28">
        <v>0</v>
      </c>
      <c r="AL17" s="28">
        <v>153.30000000000001</v>
      </c>
      <c r="AM17" s="28">
        <v>153.30000000000001</v>
      </c>
      <c r="AN17" s="28"/>
      <c r="AO17" s="28">
        <v>49</v>
      </c>
      <c r="AP17" s="28">
        <v>49</v>
      </c>
      <c r="AQ17" s="45">
        <v>245.10000000000002</v>
      </c>
      <c r="AR17" s="89">
        <v>9</v>
      </c>
      <c r="AS17" s="45">
        <v>3.5</v>
      </c>
      <c r="AT17" s="90">
        <v>0</v>
      </c>
      <c r="AU17" s="28">
        <v>0</v>
      </c>
      <c r="AV17" s="90">
        <v>0</v>
      </c>
      <c r="AW17" s="28">
        <v>0</v>
      </c>
      <c r="AX17" s="90">
        <v>0</v>
      </c>
      <c r="AY17" s="28">
        <v>0</v>
      </c>
      <c r="AZ17" s="45">
        <v>752.2</v>
      </c>
      <c r="BA17" s="90">
        <v>9</v>
      </c>
      <c r="BB17" s="45">
        <v>3129</v>
      </c>
      <c r="BC17" s="90">
        <v>0</v>
      </c>
      <c r="BD17" s="28">
        <v>0</v>
      </c>
      <c r="BE17" s="45">
        <v>329.3</v>
      </c>
      <c r="BF17" s="45">
        <v>179.5</v>
      </c>
      <c r="BG17" s="89">
        <v>141</v>
      </c>
      <c r="BH17" s="89">
        <v>155</v>
      </c>
      <c r="BI17" s="45">
        <v>154.9</v>
      </c>
      <c r="BJ17" s="45">
        <v>24</v>
      </c>
      <c r="BK17" s="45">
        <v>105880.8</v>
      </c>
    </row>
    <row r="18" spans="1:63" ht="15.95" customHeight="1" x14ac:dyDescent="0.2">
      <c r="A18" s="32">
        <v>8</v>
      </c>
      <c r="B18" s="17" t="s">
        <v>63</v>
      </c>
      <c r="C18" s="43">
        <v>241178</v>
      </c>
      <c r="D18" s="43">
        <v>166809.23399999997</v>
      </c>
      <c r="E18" s="43">
        <v>2395.6999999999998</v>
      </c>
      <c r="F18" s="43">
        <v>0</v>
      </c>
      <c r="G18" s="43">
        <v>0</v>
      </c>
      <c r="H18" s="43">
        <v>16284.1</v>
      </c>
      <c r="I18" s="43">
        <v>2134.5659999999998</v>
      </c>
      <c r="J18" s="43">
        <v>428801.59999999992</v>
      </c>
      <c r="K18" s="88">
        <v>663</v>
      </c>
      <c r="L18" s="27">
        <v>100</v>
      </c>
      <c r="M18" s="43">
        <v>1035.9000000000001</v>
      </c>
      <c r="N18" s="43">
        <v>5279.9</v>
      </c>
      <c r="O18" s="43">
        <v>17972</v>
      </c>
      <c r="P18" s="43">
        <v>6374.6</v>
      </c>
      <c r="Q18" s="43">
        <v>459464</v>
      </c>
      <c r="R18" s="89">
        <v>3057</v>
      </c>
      <c r="S18" s="89">
        <v>3514</v>
      </c>
      <c r="T18" s="89">
        <v>719</v>
      </c>
      <c r="U18" s="45">
        <v>1559.1</v>
      </c>
      <c r="V18" s="45">
        <v>2565.1999999999998</v>
      </c>
      <c r="W18" s="45">
        <v>503.3</v>
      </c>
      <c r="X18" s="45">
        <v>4627.5999999999995</v>
      </c>
      <c r="Y18" s="45">
        <v>0</v>
      </c>
      <c r="Z18" s="45">
        <v>296</v>
      </c>
      <c r="AA18" s="45">
        <v>296</v>
      </c>
      <c r="AB18" s="45">
        <v>0</v>
      </c>
      <c r="AC18" s="45">
        <v>334</v>
      </c>
      <c r="AD18" s="45">
        <v>334</v>
      </c>
      <c r="AE18" s="45"/>
      <c r="AF18" s="45">
        <v>52</v>
      </c>
      <c r="AG18" s="45">
        <v>52</v>
      </c>
      <c r="AH18" s="28">
        <v>0</v>
      </c>
      <c r="AI18" s="28">
        <v>121.4</v>
      </c>
      <c r="AJ18" s="28">
        <v>121.4</v>
      </c>
      <c r="AK18" s="28">
        <v>0</v>
      </c>
      <c r="AL18" s="28">
        <v>347.5</v>
      </c>
      <c r="AM18" s="28">
        <v>347.5</v>
      </c>
      <c r="AN18" s="28"/>
      <c r="AO18" s="28">
        <v>49</v>
      </c>
      <c r="AP18" s="28">
        <v>49</v>
      </c>
      <c r="AQ18" s="45">
        <v>517.9</v>
      </c>
      <c r="AR18" s="89">
        <v>193</v>
      </c>
      <c r="AS18" s="45">
        <v>74.3</v>
      </c>
      <c r="AT18" s="90">
        <v>0</v>
      </c>
      <c r="AU18" s="28">
        <v>0</v>
      </c>
      <c r="AV18" s="90">
        <v>90</v>
      </c>
      <c r="AW18" s="28">
        <v>65.7</v>
      </c>
      <c r="AX18" s="90">
        <v>54</v>
      </c>
      <c r="AY18" s="28">
        <v>37.799999999999997</v>
      </c>
      <c r="AZ18" s="45">
        <v>5323.2999999999993</v>
      </c>
      <c r="BA18" s="90">
        <v>31</v>
      </c>
      <c r="BB18" s="45">
        <v>2495</v>
      </c>
      <c r="BC18" s="90">
        <v>0</v>
      </c>
      <c r="BD18" s="28">
        <v>0</v>
      </c>
      <c r="BE18" s="45">
        <v>928.1</v>
      </c>
      <c r="BF18" s="45">
        <v>633.4</v>
      </c>
      <c r="BG18" s="89">
        <v>1206</v>
      </c>
      <c r="BH18" s="89">
        <v>1327</v>
      </c>
      <c r="BI18" s="45">
        <v>154.9</v>
      </c>
      <c r="BJ18" s="45">
        <v>205.6</v>
      </c>
      <c r="BK18" s="45">
        <v>466554.39999999997</v>
      </c>
    </row>
    <row r="19" spans="1:63" ht="15.95" customHeight="1" x14ac:dyDescent="0.2">
      <c r="A19" s="32">
        <v>9</v>
      </c>
      <c r="B19" s="17" t="s">
        <v>64</v>
      </c>
      <c r="C19" s="43">
        <v>0</v>
      </c>
      <c r="D19" s="43">
        <v>97046.206500000015</v>
      </c>
      <c r="E19" s="43">
        <v>0</v>
      </c>
      <c r="F19" s="43">
        <v>0</v>
      </c>
      <c r="G19" s="43">
        <v>0</v>
      </c>
      <c r="H19" s="43">
        <v>2953.1</v>
      </c>
      <c r="I19" s="43">
        <v>500.29350000000005</v>
      </c>
      <c r="J19" s="43">
        <v>100499.60000000002</v>
      </c>
      <c r="K19" s="88">
        <v>150</v>
      </c>
      <c r="L19" s="27">
        <v>100</v>
      </c>
      <c r="M19" s="43">
        <v>234.4</v>
      </c>
      <c r="N19" s="43">
        <v>976.60000000000014</v>
      </c>
      <c r="O19" s="43">
        <v>4195</v>
      </c>
      <c r="P19" s="43">
        <v>557.79999999999995</v>
      </c>
      <c r="Q19" s="43">
        <v>106463.4</v>
      </c>
      <c r="R19" s="89">
        <v>233</v>
      </c>
      <c r="S19" s="89">
        <v>285</v>
      </c>
      <c r="T19" s="89">
        <v>63</v>
      </c>
      <c r="U19" s="45">
        <v>118.8</v>
      </c>
      <c r="V19" s="45">
        <v>208.1</v>
      </c>
      <c r="W19" s="45">
        <v>44.1</v>
      </c>
      <c r="X19" s="45">
        <v>371</v>
      </c>
      <c r="Y19" s="45">
        <v>0</v>
      </c>
      <c r="Z19" s="45">
        <v>167</v>
      </c>
      <c r="AA19" s="45">
        <v>167</v>
      </c>
      <c r="AB19" s="45">
        <v>0</v>
      </c>
      <c r="AC19" s="45">
        <v>210</v>
      </c>
      <c r="AD19" s="45">
        <v>210</v>
      </c>
      <c r="AE19" s="45"/>
      <c r="AF19" s="45">
        <v>24</v>
      </c>
      <c r="AG19" s="45">
        <v>24</v>
      </c>
      <c r="AH19" s="28">
        <v>0</v>
      </c>
      <c r="AI19" s="28">
        <v>71.400000000000006</v>
      </c>
      <c r="AJ19" s="28">
        <v>71.400000000000006</v>
      </c>
      <c r="AK19" s="28">
        <v>0</v>
      </c>
      <c r="AL19" s="28">
        <v>235.1</v>
      </c>
      <c r="AM19" s="28">
        <v>235.1</v>
      </c>
      <c r="AN19" s="28"/>
      <c r="AO19" s="28">
        <v>29.4</v>
      </c>
      <c r="AP19" s="28">
        <v>29.4</v>
      </c>
      <c r="AQ19" s="45">
        <v>335.9</v>
      </c>
      <c r="AR19" s="89">
        <v>45</v>
      </c>
      <c r="AS19" s="45">
        <v>17.3</v>
      </c>
      <c r="AT19" s="90">
        <v>0</v>
      </c>
      <c r="AU19" s="28">
        <v>0</v>
      </c>
      <c r="AV19" s="90">
        <v>0</v>
      </c>
      <c r="AW19" s="28">
        <v>0</v>
      </c>
      <c r="AX19" s="90">
        <v>0</v>
      </c>
      <c r="AY19" s="28">
        <v>0</v>
      </c>
      <c r="AZ19" s="45">
        <v>724.19999999999993</v>
      </c>
      <c r="BA19" s="90">
        <v>6</v>
      </c>
      <c r="BB19" s="45">
        <v>2500</v>
      </c>
      <c r="BC19" s="90">
        <v>6</v>
      </c>
      <c r="BD19" s="28">
        <v>9000</v>
      </c>
      <c r="BE19" s="45">
        <v>830.7</v>
      </c>
      <c r="BF19" s="45">
        <v>110.3</v>
      </c>
      <c r="BG19" s="89">
        <v>146</v>
      </c>
      <c r="BH19" s="89">
        <v>161</v>
      </c>
      <c r="BI19" s="45">
        <v>154.9</v>
      </c>
      <c r="BJ19" s="45">
        <v>24.9</v>
      </c>
      <c r="BK19" s="45">
        <v>108153.49999999999</v>
      </c>
    </row>
    <row r="20" spans="1:63" ht="15.95" customHeight="1" x14ac:dyDescent="0.2">
      <c r="A20" s="32">
        <v>10</v>
      </c>
      <c r="B20" s="17" t="s">
        <v>65</v>
      </c>
      <c r="C20" s="43">
        <v>38750.1</v>
      </c>
      <c r="D20" s="43">
        <v>104441.0695</v>
      </c>
      <c r="E20" s="43">
        <v>0</v>
      </c>
      <c r="F20" s="43">
        <v>0</v>
      </c>
      <c r="G20" s="43">
        <v>0</v>
      </c>
      <c r="H20" s="43">
        <v>8353</v>
      </c>
      <c r="I20" s="43">
        <v>758.23050000000001</v>
      </c>
      <c r="J20" s="43">
        <v>152302.39999999999</v>
      </c>
      <c r="K20" s="88">
        <v>245</v>
      </c>
      <c r="L20" s="27">
        <v>100</v>
      </c>
      <c r="M20" s="43">
        <v>382.8</v>
      </c>
      <c r="N20" s="43">
        <v>1348</v>
      </c>
      <c r="O20" s="43">
        <v>6701</v>
      </c>
      <c r="P20" s="43">
        <v>4041</v>
      </c>
      <c r="Q20" s="43">
        <v>164775.20000000001</v>
      </c>
      <c r="R20" s="89">
        <v>438</v>
      </c>
      <c r="S20" s="89">
        <v>525</v>
      </c>
      <c r="T20" s="89">
        <v>97</v>
      </c>
      <c r="U20" s="45">
        <v>223.4</v>
      </c>
      <c r="V20" s="45">
        <v>383.3</v>
      </c>
      <c r="W20" s="45">
        <v>67.900000000000006</v>
      </c>
      <c r="X20" s="45">
        <v>674.6</v>
      </c>
      <c r="Y20" s="45">
        <v>10</v>
      </c>
      <c r="Z20" s="45">
        <v>274</v>
      </c>
      <c r="AA20" s="45">
        <v>284</v>
      </c>
      <c r="AB20" s="45">
        <v>0</v>
      </c>
      <c r="AC20" s="45">
        <v>342</v>
      </c>
      <c r="AD20" s="45">
        <v>342</v>
      </c>
      <c r="AE20" s="45"/>
      <c r="AF20" s="45">
        <v>23</v>
      </c>
      <c r="AG20" s="45">
        <v>23</v>
      </c>
      <c r="AH20" s="28">
        <v>5.0999999999999996</v>
      </c>
      <c r="AI20" s="28">
        <v>125</v>
      </c>
      <c r="AJ20" s="28">
        <v>130.1</v>
      </c>
      <c r="AK20" s="28">
        <v>0</v>
      </c>
      <c r="AL20" s="28">
        <v>413.9</v>
      </c>
      <c r="AM20" s="28">
        <v>413.9</v>
      </c>
      <c r="AN20" s="28"/>
      <c r="AO20" s="28">
        <v>29.4</v>
      </c>
      <c r="AP20" s="28">
        <v>29.4</v>
      </c>
      <c r="AQ20" s="45">
        <v>573.4</v>
      </c>
      <c r="AR20" s="89">
        <v>140</v>
      </c>
      <c r="AS20" s="45">
        <v>53.9</v>
      </c>
      <c r="AT20" s="90">
        <v>0</v>
      </c>
      <c r="AU20" s="28">
        <v>0</v>
      </c>
      <c r="AV20" s="90">
        <v>0</v>
      </c>
      <c r="AW20" s="28">
        <v>0</v>
      </c>
      <c r="AX20" s="90">
        <v>0</v>
      </c>
      <c r="AY20" s="28">
        <v>0</v>
      </c>
      <c r="AZ20" s="45">
        <v>1301.9000000000001</v>
      </c>
      <c r="BA20" s="90">
        <v>20</v>
      </c>
      <c r="BB20" s="45">
        <v>2777.1</v>
      </c>
      <c r="BC20" s="90">
        <v>0</v>
      </c>
      <c r="BD20" s="28">
        <v>0</v>
      </c>
      <c r="BE20" s="45">
        <v>666.5</v>
      </c>
      <c r="BF20" s="45">
        <v>249</v>
      </c>
      <c r="BG20" s="89">
        <v>227</v>
      </c>
      <c r="BH20" s="89">
        <v>250</v>
      </c>
      <c r="BI20" s="45">
        <v>154.9</v>
      </c>
      <c r="BJ20" s="45">
        <v>38.700000000000003</v>
      </c>
      <c r="BK20" s="45">
        <v>167031.30000000002</v>
      </c>
    </row>
    <row r="21" spans="1:63" ht="15.95" customHeight="1" x14ac:dyDescent="0.2">
      <c r="A21" s="32">
        <v>11</v>
      </c>
      <c r="B21" s="17" t="s">
        <v>66</v>
      </c>
      <c r="C21" s="43">
        <v>23916.7</v>
      </c>
      <c r="D21" s="43">
        <v>65670.073999999993</v>
      </c>
      <c r="E21" s="43">
        <v>0</v>
      </c>
      <c r="F21" s="43">
        <v>0</v>
      </c>
      <c r="G21" s="43">
        <v>0</v>
      </c>
      <c r="H21" s="43">
        <v>3941.8</v>
      </c>
      <c r="I21" s="43">
        <v>467.82599999999996</v>
      </c>
      <c r="J21" s="43">
        <v>93996.4</v>
      </c>
      <c r="K21" s="88">
        <v>154</v>
      </c>
      <c r="L21" s="27">
        <v>100</v>
      </c>
      <c r="M21" s="43">
        <v>240.6</v>
      </c>
      <c r="N21" s="43">
        <v>835.5</v>
      </c>
      <c r="O21" s="43">
        <v>3946</v>
      </c>
      <c r="P21" s="43">
        <v>1739.7</v>
      </c>
      <c r="Q21" s="43">
        <v>100758.2</v>
      </c>
      <c r="R21" s="89">
        <v>249</v>
      </c>
      <c r="S21" s="89">
        <v>315</v>
      </c>
      <c r="T21" s="89">
        <v>53</v>
      </c>
      <c r="U21" s="45">
        <v>127</v>
      </c>
      <c r="V21" s="45">
        <v>230</v>
      </c>
      <c r="W21" s="45">
        <v>37.1</v>
      </c>
      <c r="X21" s="45">
        <v>394.1</v>
      </c>
      <c r="Y21" s="45">
        <v>9</v>
      </c>
      <c r="Z21" s="45">
        <v>159</v>
      </c>
      <c r="AA21" s="45">
        <v>168</v>
      </c>
      <c r="AB21" s="45">
        <v>0</v>
      </c>
      <c r="AC21" s="45">
        <v>229</v>
      </c>
      <c r="AD21" s="45">
        <v>229</v>
      </c>
      <c r="AE21" s="45"/>
      <c r="AF21" s="45">
        <v>56</v>
      </c>
      <c r="AG21" s="45">
        <v>56</v>
      </c>
      <c r="AH21" s="28"/>
      <c r="AI21" s="28">
        <v>78.5</v>
      </c>
      <c r="AJ21" s="28">
        <v>78.5</v>
      </c>
      <c r="AK21" s="28">
        <v>0</v>
      </c>
      <c r="AL21" s="28">
        <v>209.5</v>
      </c>
      <c r="AM21" s="28">
        <v>209.5</v>
      </c>
      <c r="AN21" s="28"/>
      <c r="AO21" s="28">
        <v>68.599999999999994</v>
      </c>
      <c r="AP21" s="28">
        <v>68.599999999999994</v>
      </c>
      <c r="AQ21" s="45">
        <v>356.6</v>
      </c>
      <c r="AR21" s="89">
        <v>47</v>
      </c>
      <c r="AS21" s="45">
        <v>18.100000000000001</v>
      </c>
      <c r="AT21" s="90">
        <v>0</v>
      </c>
      <c r="AU21" s="28">
        <v>0</v>
      </c>
      <c r="AV21" s="90">
        <v>0</v>
      </c>
      <c r="AW21" s="28">
        <v>0</v>
      </c>
      <c r="AX21" s="90">
        <v>0</v>
      </c>
      <c r="AY21" s="28">
        <v>0</v>
      </c>
      <c r="AZ21" s="45">
        <v>768.80000000000007</v>
      </c>
      <c r="BA21" s="90">
        <v>10</v>
      </c>
      <c r="BB21" s="45">
        <v>5660</v>
      </c>
      <c r="BC21" s="90">
        <v>0</v>
      </c>
      <c r="BD21" s="28">
        <v>0</v>
      </c>
      <c r="BE21" s="45">
        <v>679.2</v>
      </c>
      <c r="BF21" s="45">
        <v>249.9</v>
      </c>
      <c r="BG21" s="89">
        <v>156</v>
      </c>
      <c r="BH21" s="89">
        <v>172</v>
      </c>
      <c r="BI21" s="45">
        <v>154.9</v>
      </c>
      <c r="BJ21" s="45">
        <v>26.6</v>
      </c>
      <c r="BK21" s="45">
        <v>102482.7</v>
      </c>
    </row>
    <row r="22" spans="1:63" ht="15.95" customHeight="1" x14ac:dyDescent="0.2">
      <c r="A22" s="32">
        <v>12</v>
      </c>
      <c r="B22" s="17" t="s">
        <v>67</v>
      </c>
      <c r="C22" s="43">
        <v>28553.7</v>
      </c>
      <c r="D22" s="43">
        <v>127699.32350000001</v>
      </c>
      <c r="E22" s="43">
        <v>0</v>
      </c>
      <c r="F22" s="43">
        <v>0</v>
      </c>
      <c r="G22" s="43">
        <v>0</v>
      </c>
      <c r="H22" s="43">
        <v>16345.5</v>
      </c>
      <c r="I22" s="43">
        <v>863.57650000000012</v>
      </c>
      <c r="J22" s="43">
        <v>173462.1</v>
      </c>
      <c r="K22" s="88">
        <v>280</v>
      </c>
      <c r="L22" s="27">
        <v>100</v>
      </c>
      <c r="M22" s="43">
        <v>437.5</v>
      </c>
      <c r="N22" s="43">
        <v>1470.0000000000002</v>
      </c>
      <c r="O22" s="43">
        <v>7643</v>
      </c>
      <c r="P22" s="43">
        <v>2709.2</v>
      </c>
      <c r="Q22" s="43">
        <v>185721.8</v>
      </c>
      <c r="R22" s="89">
        <v>372</v>
      </c>
      <c r="S22" s="89">
        <v>446</v>
      </c>
      <c r="T22" s="89">
        <v>97</v>
      </c>
      <c r="U22" s="45">
        <v>189.7</v>
      </c>
      <c r="V22" s="45">
        <v>325.60000000000002</v>
      </c>
      <c r="W22" s="45">
        <v>67.900000000000006</v>
      </c>
      <c r="X22" s="45">
        <v>583.19999999999993</v>
      </c>
      <c r="Y22" s="45">
        <v>0</v>
      </c>
      <c r="Z22" s="45">
        <v>296</v>
      </c>
      <c r="AA22" s="45">
        <v>296</v>
      </c>
      <c r="AB22" s="45">
        <v>0</v>
      </c>
      <c r="AC22" s="45">
        <v>468</v>
      </c>
      <c r="AD22" s="45">
        <v>468</v>
      </c>
      <c r="AE22" s="45"/>
      <c r="AF22" s="45">
        <v>11</v>
      </c>
      <c r="AG22" s="45">
        <v>11</v>
      </c>
      <c r="AH22" s="28">
        <v>0</v>
      </c>
      <c r="AI22" s="28">
        <v>117.8</v>
      </c>
      <c r="AJ22" s="28">
        <v>117.8</v>
      </c>
      <c r="AK22" s="28">
        <v>0</v>
      </c>
      <c r="AL22" s="28">
        <v>398.6</v>
      </c>
      <c r="AM22" s="28">
        <v>398.6</v>
      </c>
      <c r="AN22" s="28"/>
      <c r="AO22" s="28">
        <v>137.19999999999999</v>
      </c>
      <c r="AP22" s="28">
        <v>137.19999999999999</v>
      </c>
      <c r="AQ22" s="45">
        <v>653.59999999999991</v>
      </c>
      <c r="AR22" s="89">
        <v>244</v>
      </c>
      <c r="AS22" s="45">
        <v>93.9</v>
      </c>
      <c r="AT22" s="90">
        <v>0</v>
      </c>
      <c r="AU22" s="28">
        <v>0</v>
      </c>
      <c r="AV22" s="90">
        <v>0</v>
      </c>
      <c r="AW22" s="28">
        <v>0</v>
      </c>
      <c r="AX22" s="90">
        <v>0</v>
      </c>
      <c r="AY22" s="28">
        <v>0</v>
      </c>
      <c r="AZ22" s="45">
        <v>1330.6999999999998</v>
      </c>
      <c r="BA22" s="90">
        <v>19</v>
      </c>
      <c r="BB22" s="45">
        <v>1670.42</v>
      </c>
      <c r="BC22" s="90">
        <v>0</v>
      </c>
      <c r="BD22" s="28">
        <v>0</v>
      </c>
      <c r="BE22" s="45">
        <v>346</v>
      </c>
      <c r="BF22" s="45">
        <v>213.4</v>
      </c>
      <c r="BG22" s="89">
        <v>242</v>
      </c>
      <c r="BH22" s="89">
        <v>266</v>
      </c>
      <c r="BI22" s="45">
        <v>154.9</v>
      </c>
      <c r="BJ22" s="45">
        <v>41.2</v>
      </c>
      <c r="BK22" s="45">
        <v>187653.1</v>
      </c>
    </row>
    <row r="23" spans="1:63" ht="15.95" customHeight="1" x14ac:dyDescent="0.2">
      <c r="A23" s="32">
        <v>13</v>
      </c>
      <c r="B23" s="17" t="s">
        <v>68</v>
      </c>
      <c r="C23" s="43">
        <v>103288.9</v>
      </c>
      <c r="D23" s="43">
        <v>178914.7965</v>
      </c>
      <c r="E23" s="43">
        <v>0</v>
      </c>
      <c r="F23" s="43">
        <v>0</v>
      </c>
      <c r="G23" s="43">
        <v>0</v>
      </c>
      <c r="H23" s="43">
        <v>18674.7</v>
      </c>
      <c r="I23" s="43">
        <v>1505.3035</v>
      </c>
      <c r="J23" s="43">
        <v>302383.69999999995</v>
      </c>
      <c r="K23" s="88">
        <v>478</v>
      </c>
      <c r="L23" s="27">
        <v>100</v>
      </c>
      <c r="M23" s="43">
        <v>746.8</v>
      </c>
      <c r="N23" s="43">
        <v>3164.2</v>
      </c>
      <c r="O23" s="43">
        <v>12938</v>
      </c>
      <c r="P23" s="43">
        <v>4701.3</v>
      </c>
      <c r="Q23" s="43">
        <v>323934</v>
      </c>
      <c r="R23" s="89">
        <v>1447</v>
      </c>
      <c r="S23" s="89">
        <v>1669</v>
      </c>
      <c r="T23" s="89">
        <v>278</v>
      </c>
      <c r="U23" s="45">
        <v>738</v>
      </c>
      <c r="V23" s="45">
        <v>1218.4000000000001</v>
      </c>
      <c r="W23" s="45">
        <v>194.6</v>
      </c>
      <c r="X23" s="45">
        <v>2151</v>
      </c>
      <c r="Y23" s="45">
        <v>0</v>
      </c>
      <c r="Z23" s="45">
        <v>350</v>
      </c>
      <c r="AA23" s="45">
        <v>350</v>
      </c>
      <c r="AB23" s="45">
        <v>0</v>
      </c>
      <c r="AC23" s="45">
        <v>425</v>
      </c>
      <c r="AD23" s="45">
        <v>425</v>
      </c>
      <c r="AE23" s="45"/>
      <c r="AF23" s="45">
        <v>44</v>
      </c>
      <c r="AG23" s="45">
        <v>44</v>
      </c>
      <c r="AH23" s="28">
        <v>0</v>
      </c>
      <c r="AI23" s="28">
        <v>174.9</v>
      </c>
      <c r="AJ23" s="28">
        <v>174.9</v>
      </c>
      <c r="AK23" s="28">
        <v>0</v>
      </c>
      <c r="AL23" s="28">
        <v>495.7</v>
      </c>
      <c r="AM23" s="28">
        <v>495.7</v>
      </c>
      <c r="AN23" s="28"/>
      <c r="AO23" s="28">
        <v>49</v>
      </c>
      <c r="AP23" s="28">
        <v>49</v>
      </c>
      <c r="AQ23" s="45">
        <v>719.6</v>
      </c>
      <c r="AR23" s="89">
        <v>282</v>
      </c>
      <c r="AS23" s="45">
        <v>108.6</v>
      </c>
      <c r="AT23" s="90">
        <v>0</v>
      </c>
      <c r="AU23" s="28">
        <v>0</v>
      </c>
      <c r="AV23" s="90">
        <v>0</v>
      </c>
      <c r="AW23" s="28">
        <v>0</v>
      </c>
      <c r="AX23" s="90">
        <v>0</v>
      </c>
      <c r="AY23" s="28">
        <v>0</v>
      </c>
      <c r="AZ23" s="45">
        <v>2979.2</v>
      </c>
      <c r="BA23" s="90">
        <v>33</v>
      </c>
      <c r="BB23" s="45">
        <v>2372.1999999999998</v>
      </c>
      <c r="BC23" s="90">
        <v>0</v>
      </c>
      <c r="BD23" s="28">
        <v>0</v>
      </c>
      <c r="BE23" s="45">
        <v>939.4</v>
      </c>
      <c r="BF23" s="45">
        <v>509.5</v>
      </c>
      <c r="BG23" s="89">
        <v>557</v>
      </c>
      <c r="BH23" s="89">
        <v>613</v>
      </c>
      <c r="BI23" s="45">
        <v>154.9</v>
      </c>
      <c r="BJ23" s="45">
        <v>95</v>
      </c>
      <c r="BK23" s="45">
        <v>328457.10000000003</v>
      </c>
    </row>
    <row r="24" spans="1:63" ht="15.95" customHeight="1" x14ac:dyDescent="0.2">
      <c r="A24" s="32">
        <v>14</v>
      </c>
      <c r="B24" s="17" t="s">
        <v>69</v>
      </c>
      <c r="C24" s="43">
        <v>0</v>
      </c>
      <c r="D24" s="43">
        <v>141563.54200000002</v>
      </c>
      <c r="E24" s="43">
        <v>0</v>
      </c>
      <c r="F24" s="43">
        <v>0</v>
      </c>
      <c r="G24" s="43">
        <v>0</v>
      </c>
      <c r="H24" s="43">
        <v>22602.799999999999</v>
      </c>
      <c r="I24" s="43">
        <v>821.35800000000006</v>
      </c>
      <c r="J24" s="43">
        <v>164987.70000000001</v>
      </c>
      <c r="K24" s="88">
        <v>265</v>
      </c>
      <c r="L24" s="27">
        <v>100</v>
      </c>
      <c r="M24" s="43">
        <v>414</v>
      </c>
      <c r="N24" s="43">
        <v>1483.0999999999997</v>
      </c>
      <c r="O24" s="43">
        <v>7146</v>
      </c>
      <c r="P24" s="43">
        <v>2297.5</v>
      </c>
      <c r="Q24" s="43">
        <v>176328.3</v>
      </c>
      <c r="R24" s="89">
        <v>402</v>
      </c>
      <c r="S24" s="89">
        <v>498</v>
      </c>
      <c r="T24" s="89">
        <v>93</v>
      </c>
      <c r="U24" s="45">
        <v>205</v>
      </c>
      <c r="V24" s="45">
        <v>363.5</v>
      </c>
      <c r="W24" s="45">
        <v>65.099999999999994</v>
      </c>
      <c r="X24" s="45">
        <v>633.6</v>
      </c>
      <c r="Y24" s="45">
        <v>0</v>
      </c>
      <c r="Z24" s="45">
        <v>263</v>
      </c>
      <c r="AA24" s="45">
        <v>263</v>
      </c>
      <c r="AB24" s="45">
        <v>0</v>
      </c>
      <c r="AC24" s="45">
        <v>287</v>
      </c>
      <c r="AD24" s="45">
        <v>287</v>
      </c>
      <c r="AE24" s="45"/>
      <c r="AF24" s="45">
        <v>42</v>
      </c>
      <c r="AG24" s="45">
        <v>42</v>
      </c>
      <c r="AH24" s="28">
        <v>0</v>
      </c>
      <c r="AI24" s="28">
        <v>117.8</v>
      </c>
      <c r="AJ24" s="28">
        <v>117.8</v>
      </c>
      <c r="AK24" s="28">
        <v>0</v>
      </c>
      <c r="AL24" s="28">
        <v>250.4</v>
      </c>
      <c r="AM24" s="28">
        <v>250.4</v>
      </c>
      <c r="AN24" s="28"/>
      <c r="AO24" s="28">
        <v>34.299999999999997</v>
      </c>
      <c r="AP24" s="28">
        <v>34.299999999999997</v>
      </c>
      <c r="AQ24" s="45">
        <v>402.5</v>
      </c>
      <c r="AR24" s="89">
        <v>235</v>
      </c>
      <c r="AS24" s="45">
        <v>90.5</v>
      </c>
      <c r="AT24" s="90">
        <v>0</v>
      </c>
      <c r="AU24" s="28">
        <v>0</v>
      </c>
      <c r="AV24" s="90">
        <v>0</v>
      </c>
      <c r="AW24" s="28">
        <v>0</v>
      </c>
      <c r="AX24" s="90">
        <v>0</v>
      </c>
      <c r="AY24" s="28">
        <v>0</v>
      </c>
      <c r="AZ24" s="45">
        <v>1126.5999999999999</v>
      </c>
      <c r="BA24" s="90">
        <v>13</v>
      </c>
      <c r="BB24" s="45">
        <v>3538.5</v>
      </c>
      <c r="BC24" s="90">
        <v>0</v>
      </c>
      <c r="BD24" s="28">
        <v>0</v>
      </c>
      <c r="BE24" s="45">
        <v>644.6</v>
      </c>
      <c r="BF24" s="45">
        <v>405.1</v>
      </c>
      <c r="BG24" s="89">
        <v>203</v>
      </c>
      <c r="BH24" s="89">
        <v>223</v>
      </c>
      <c r="BI24" s="45">
        <v>154.9</v>
      </c>
      <c r="BJ24" s="45">
        <v>34.5</v>
      </c>
      <c r="BK24" s="45">
        <v>178539.1</v>
      </c>
    </row>
    <row r="25" spans="1:63" ht="15.95" customHeight="1" x14ac:dyDescent="0.2">
      <c r="A25" s="32">
        <v>15</v>
      </c>
      <c r="B25" s="17" t="s">
        <v>70</v>
      </c>
      <c r="C25" s="43">
        <v>62887.4</v>
      </c>
      <c r="D25" s="43">
        <v>168004.91450000001</v>
      </c>
      <c r="E25" s="43">
        <v>0</v>
      </c>
      <c r="F25" s="43">
        <v>0</v>
      </c>
      <c r="G25" s="43">
        <v>0</v>
      </c>
      <c r="H25" s="43">
        <v>23015.9</v>
      </c>
      <c r="I25" s="43">
        <v>1270.2855000000002</v>
      </c>
      <c r="J25" s="43">
        <v>255178.5</v>
      </c>
      <c r="K25" s="88">
        <v>415</v>
      </c>
      <c r="L25" s="27">
        <v>100</v>
      </c>
      <c r="M25" s="43">
        <v>648.4</v>
      </c>
      <c r="N25" s="43">
        <v>2539.6</v>
      </c>
      <c r="O25" s="43">
        <v>11244</v>
      </c>
      <c r="P25" s="43">
        <v>4966.8999999999996</v>
      </c>
      <c r="Q25" s="43">
        <v>274577.40000000002</v>
      </c>
      <c r="R25" s="89">
        <v>684</v>
      </c>
      <c r="S25" s="89">
        <v>845</v>
      </c>
      <c r="T25" s="89">
        <v>164</v>
      </c>
      <c r="U25" s="45">
        <v>348.8</v>
      </c>
      <c r="V25" s="45">
        <v>616.9</v>
      </c>
      <c r="W25" s="45">
        <v>114.8</v>
      </c>
      <c r="X25" s="45">
        <v>1080.5</v>
      </c>
      <c r="Y25" s="45">
        <v>0</v>
      </c>
      <c r="Z25" s="45">
        <v>569</v>
      </c>
      <c r="AA25" s="45">
        <v>569</v>
      </c>
      <c r="AB25" s="45">
        <v>0</v>
      </c>
      <c r="AC25" s="45">
        <v>649</v>
      </c>
      <c r="AD25" s="45">
        <v>649</v>
      </c>
      <c r="AE25" s="45"/>
      <c r="AF25" s="45">
        <v>130</v>
      </c>
      <c r="AG25" s="45">
        <v>130</v>
      </c>
      <c r="AH25" s="28">
        <v>0</v>
      </c>
      <c r="AI25" s="28">
        <v>217.8</v>
      </c>
      <c r="AJ25" s="28">
        <v>217.8</v>
      </c>
      <c r="AK25" s="28">
        <v>0</v>
      </c>
      <c r="AL25" s="28">
        <v>551.9</v>
      </c>
      <c r="AM25" s="28">
        <v>551.9</v>
      </c>
      <c r="AN25" s="28"/>
      <c r="AO25" s="28">
        <v>132.30000000000001</v>
      </c>
      <c r="AP25" s="28">
        <v>132.30000000000001</v>
      </c>
      <c r="AQ25" s="45">
        <v>902</v>
      </c>
      <c r="AR25" s="89">
        <v>326</v>
      </c>
      <c r="AS25" s="45">
        <v>125.5</v>
      </c>
      <c r="AT25" s="90">
        <v>0</v>
      </c>
      <c r="AU25" s="28">
        <v>0</v>
      </c>
      <c r="AV25" s="90">
        <v>0</v>
      </c>
      <c r="AW25" s="28">
        <v>0</v>
      </c>
      <c r="AX25" s="90">
        <v>0</v>
      </c>
      <c r="AY25" s="28">
        <v>0</v>
      </c>
      <c r="AZ25" s="45">
        <v>2108</v>
      </c>
      <c r="BA25" s="90">
        <v>24</v>
      </c>
      <c r="BB25" s="45">
        <v>2270.8000000000002</v>
      </c>
      <c r="BC25" s="90">
        <v>0</v>
      </c>
      <c r="BD25" s="28">
        <v>0</v>
      </c>
      <c r="BE25" s="45">
        <v>649.4</v>
      </c>
      <c r="BF25" s="45">
        <v>529.6</v>
      </c>
      <c r="BG25" s="89">
        <v>377</v>
      </c>
      <c r="BH25" s="89">
        <v>415</v>
      </c>
      <c r="BI25" s="45">
        <v>154.9</v>
      </c>
      <c r="BJ25" s="45">
        <v>64.3</v>
      </c>
      <c r="BK25" s="45">
        <v>277928.7</v>
      </c>
    </row>
    <row r="26" spans="1:63" ht="15.95" customHeight="1" x14ac:dyDescent="0.2">
      <c r="A26" s="32">
        <v>16</v>
      </c>
      <c r="B26" s="17" t="s">
        <v>71</v>
      </c>
      <c r="C26" s="43">
        <v>83112.399999999994</v>
      </c>
      <c r="D26" s="43">
        <v>163968.14049999998</v>
      </c>
      <c r="E26" s="43">
        <v>0</v>
      </c>
      <c r="F26" s="43">
        <v>0</v>
      </c>
      <c r="G26" s="43">
        <v>3828.2</v>
      </c>
      <c r="H26" s="43">
        <v>13560.7</v>
      </c>
      <c r="I26" s="43">
        <v>1323.1594999999998</v>
      </c>
      <c r="J26" s="43">
        <v>265792.59999999998</v>
      </c>
      <c r="K26" s="88">
        <v>392</v>
      </c>
      <c r="L26" s="27">
        <v>100</v>
      </c>
      <c r="M26" s="43">
        <v>612.5</v>
      </c>
      <c r="N26" s="43">
        <v>2922.4000000000005</v>
      </c>
      <c r="O26" s="43">
        <v>10533</v>
      </c>
      <c r="P26" s="43">
        <v>4607</v>
      </c>
      <c r="Q26" s="43">
        <v>284467.5</v>
      </c>
      <c r="R26" s="89">
        <v>1132</v>
      </c>
      <c r="S26" s="89">
        <v>1287</v>
      </c>
      <c r="T26" s="89">
        <v>259</v>
      </c>
      <c r="U26" s="45">
        <v>577.29999999999995</v>
      </c>
      <c r="V26" s="45">
        <v>939.5</v>
      </c>
      <c r="W26" s="45">
        <v>181.3</v>
      </c>
      <c r="X26" s="45">
        <v>1698.1</v>
      </c>
      <c r="Y26" s="45">
        <v>0</v>
      </c>
      <c r="Z26" s="45">
        <v>386</v>
      </c>
      <c r="AA26" s="45">
        <v>386</v>
      </c>
      <c r="AB26" s="45">
        <v>0</v>
      </c>
      <c r="AC26" s="45">
        <v>507</v>
      </c>
      <c r="AD26" s="45">
        <v>507</v>
      </c>
      <c r="AE26" s="45"/>
      <c r="AF26" s="45">
        <v>19</v>
      </c>
      <c r="AG26" s="45">
        <v>19</v>
      </c>
      <c r="AH26" s="28">
        <v>0</v>
      </c>
      <c r="AI26" s="28">
        <v>149.9</v>
      </c>
      <c r="AJ26" s="28">
        <v>149.9</v>
      </c>
      <c r="AK26" s="28">
        <v>0</v>
      </c>
      <c r="AL26" s="28">
        <v>531.4</v>
      </c>
      <c r="AM26" s="28">
        <v>531.4</v>
      </c>
      <c r="AN26" s="28"/>
      <c r="AO26" s="28">
        <v>19.600000000000001</v>
      </c>
      <c r="AP26" s="28">
        <v>19.600000000000001</v>
      </c>
      <c r="AQ26" s="45">
        <v>700.9</v>
      </c>
      <c r="AR26" s="89">
        <v>195</v>
      </c>
      <c r="AS26" s="45">
        <v>75.099999999999994</v>
      </c>
      <c r="AT26" s="90">
        <v>6</v>
      </c>
      <c r="AU26" s="28">
        <v>63</v>
      </c>
      <c r="AV26" s="90">
        <v>0</v>
      </c>
      <c r="AW26" s="28">
        <v>0</v>
      </c>
      <c r="AX26" s="90">
        <v>0</v>
      </c>
      <c r="AY26" s="28">
        <v>0</v>
      </c>
      <c r="AZ26" s="45">
        <v>2537.1</v>
      </c>
      <c r="BA26" s="90">
        <v>29</v>
      </c>
      <c r="BB26" s="45">
        <v>2495.6999999999998</v>
      </c>
      <c r="BC26" s="90">
        <v>0</v>
      </c>
      <c r="BD26" s="28">
        <v>0</v>
      </c>
      <c r="BE26" s="45">
        <v>1219.5</v>
      </c>
      <c r="BF26" s="45">
        <v>145.5</v>
      </c>
      <c r="BG26" s="89">
        <v>491</v>
      </c>
      <c r="BH26" s="89">
        <v>540</v>
      </c>
      <c r="BI26" s="45">
        <v>154.9</v>
      </c>
      <c r="BJ26" s="45">
        <v>83.6</v>
      </c>
      <c r="BK26" s="45">
        <v>288453.19999999995</v>
      </c>
    </row>
    <row r="27" spans="1:63" ht="15.95" customHeight="1" x14ac:dyDescent="0.2">
      <c r="A27" s="32">
        <v>17</v>
      </c>
      <c r="B27" s="17" t="s">
        <v>72</v>
      </c>
      <c r="C27" s="43">
        <v>74814.899999999994</v>
      </c>
      <c r="D27" s="43">
        <v>123153.22899999998</v>
      </c>
      <c r="E27" s="43">
        <v>0</v>
      </c>
      <c r="F27" s="43">
        <v>0</v>
      </c>
      <c r="G27" s="43">
        <v>0</v>
      </c>
      <c r="H27" s="43">
        <v>9121.7000000000007</v>
      </c>
      <c r="I27" s="43">
        <v>1036.0709999999997</v>
      </c>
      <c r="J27" s="43">
        <v>208125.89999999997</v>
      </c>
      <c r="K27" s="88">
        <v>327</v>
      </c>
      <c r="L27" s="27">
        <v>100</v>
      </c>
      <c r="M27" s="43">
        <v>510.9</v>
      </c>
      <c r="N27" s="43">
        <v>2406.6999999999998</v>
      </c>
      <c r="O27" s="43">
        <v>8921</v>
      </c>
      <c r="P27" s="43">
        <v>3182</v>
      </c>
      <c r="Q27" s="43">
        <v>223146.5</v>
      </c>
      <c r="R27" s="89">
        <v>1027</v>
      </c>
      <c r="S27" s="89">
        <v>1196</v>
      </c>
      <c r="T27" s="89">
        <v>196</v>
      </c>
      <c r="U27" s="45">
        <v>523.79999999999995</v>
      </c>
      <c r="V27" s="45">
        <v>873.1</v>
      </c>
      <c r="W27" s="45">
        <v>137.19999999999999</v>
      </c>
      <c r="X27" s="45">
        <v>1534.1000000000001</v>
      </c>
      <c r="Y27" s="45">
        <v>0</v>
      </c>
      <c r="Z27" s="45">
        <v>330</v>
      </c>
      <c r="AA27" s="45">
        <v>330</v>
      </c>
      <c r="AB27" s="45">
        <v>0</v>
      </c>
      <c r="AC27" s="45">
        <v>420</v>
      </c>
      <c r="AD27" s="45">
        <v>420</v>
      </c>
      <c r="AE27" s="45"/>
      <c r="AF27" s="45">
        <v>15</v>
      </c>
      <c r="AG27" s="45">
        <v>15</v>
      </c>
      <c r="AH27" s="28">
        <v>0</v>
      </c>
      <c r="AI27" s="28">
        <v>142.80000000000001</v>
      </c>
      <c r="AJ27" s="28">
        <v>142.80000000000001</v>
      </c>
      <c r="AK27" s="28">
        <v>0</v>
      </c>
      <c r="AL27" s="28">
        <v>327</v>
      </c>
      <c r="AM27" s="28">
        <v>327</v>
      </c>
      <c r="AN27" s="28"/>
      <c r="AO27" s="28">
        <v>19.600000000000001</v>
      </c>
      <c r="AP27" s="28">
        <v>19.600000000000001</v>
      </c>
      <c r="AQ27" s="45">
        <v>489.40000000000003</v>
      </c>
      <c r="AR27" s="89">
        <v>96</v>
      </c>
      <c r="AS27" s="45">
        <v>37</v>
      </c>
      <c r="AT27" s="90">
        <v>0</v>
      </c>
      <c r="AU27" s="28">
        <v>0</v>
      </c>
      <c r="AV27" s="90">
        <v>0</v>
      </c>
      <c r="AW27" s="28">
        <v>0</v>
      </c>
      <c r="AX27" s="90">
        <v>0</v>
      </c>
      <c r="AY27" s="28">
        <v>0</v>
      </c>
      <c r="AZ27" s="45">
        <v>2060.5</v>
      </c>
      <c r="BA27" s="90">
        <v>18</v>
      </c>
      <c r="BB27" s="45">
        <v>2700</v>
      </c>
      <c r="BC27" s="90">
        <v>0</v>
      </c>
      <c r="BD27" s="28">
        <v>0</v>
      </c>
      <c r="BE27" s="45">
        <v>604.79999999999995</v>
      </c>
      <c r="BF27" s="45">
        <v>504.1</v>
      </c>
      <c r="BG27" s="89">
        <v>392</v>
      </c>
      <c r="BH27" s="89">
        <v>431</v>
      </c>
      <c r="BI27" s="45">
        <v>154.9</v>
      </c>
      <c r="BJ27" s="45">
        <v>66.8</v>
      </c>
      <c r="BK27" s="45">
        <v>226382.69999999998</v>
      </c>
    </row>
    <row r="28" spans="1:63" ht="15.95" customHeight="1" x14ac:dyDescent="0.2">
      <c r="A28" s="32">
        <v>18</v>
      </c>
      <c r="B28" s="17" t="s">
        <v>73</v>
      </c>
      <c r="C28" s="43">
        <v>20744.7</v>
      </c>
      <c r="D28" s="43">
        <v>53715.323500000006</v>
      </c>
      <c r="E28" s="43">
        <v>0</v>
      </c>
      <c r="F28" s="43">
        <v>0</v>
      </c>
      <c r="G28" s="43">
        <v>0</v>
      </c>
      <c r="H28" s="43">
        <v>1743.8</v>
      </c>
      <c r="I28" s="43">
        <v>381.2765</v>
      </c>
      <c r="J28" s="43">
        <v>76585.10000000002</v>
      </c>
      <c r="K28" s="88">
        <v>148</v>
      </c>
      <c r="L28" s="27">
        <v>100</v>
      </c>
      <c r="M28" s="43">
        <v>231.2</v>
      </c>
      <c r="N28" s="43">
        <v>709.1</v>
      </c>
      <c r="O28" s="43">
        <v>4133</v>
      </c>
      <c r="P28" s="43">
        <v>1774.3</v>
      </c>
      <c r="Q28" s="43">
        <v>83432.7</v>
      </c>
      <c r="R28" s="89">
        <v>240</v>
      </c>
      <c r="S28" s="89">
        <v>290</v>
      </c>
      <c r="T28" s="89">
        <v>45</v>
      </c>
      <c r="U28" s="45">
        <v>122.4</v>
      </c>
      <c r="V28" s="45">
        <v>211.7</v>
      </c>
      <c r="W28" s="45">
        <v>31.5</v>
      </c>
      <c r="X28" s="45">
        <v>365.6</v>
      </c>
      <c r="Y28" s="45">
        <v>0</v>
      </c>
      <c r="Z28" s="45">
        <v>181</v>
      </c>
      <c r="AA28" s="45">
        <v>181</v>
      </c>
      <c r="AB28" s="45">
        <v>0</v>
      </c>
      <c r="AC28" s="45">
        <v>237</v>
      </c>
      <c r="AD28" s="45">
        <v>237</v>
      </c>
      <c r="AE28" s="45"/>
      <c r="AF28" s="45">
        <v>42</v>
      </c>
      <c r="AG28" s="45">
        <v>42</v>
      </c>
      <c r="AH28" s="28">
        <v>0</v>
      </c>
      <c r="AI28" s="28">
        <v>57.1</v>
      </c>
      <c r="AJ28" s="28">
        <v>57.1</v>
      </c>
      <c r="AK28" s="28">
        <v>0</v>
      </c>
      <c r="AL28" s="28">
        <v>199.3</v>
      </c>
      <c r="AM28" s="28">
        <v>199.3</v>
      </c>
      <c r="AN28" s="28"/>
      <c r="AO28" s="28">
        <v>34.299999999999997</v>
      </c>
      <c r="AP28" s="28">
        <v>34.299999999999997</v>
      </c>
      <c r="AQ28" s="45">
        <v>290.70000000000005</v>
      </c>
      <c r="AR28" s="89">
        <v>26</v>
      </c>
      <c r="AS28" s="45">
        <v>10</v>
      </c>
      <c r="AT28" s="90">
        <v>0</v>
      </c>
      <c r="AU28" s="28">
        <v>0</v>
      </c>
      <c r="AV28" s="90">
        <v>0</v>
      </c>
      <c r="AW28" s="28">
        <v>0</v>
      </c>
      <c r="AX28" s="90">
        <v>0</v>
      </c>
      <c r="AY28" s="28">
        <v>0</v>
      </c>
      <c r="AZ28" s="45">
        <v>666.30000000000007</v>
      </c>
      <c r="BA28" s="90">
        <v>13</v>
      </c>
      <c r="BB28" s="45">
        <v>2129.9</v>
      </c>
      <c r="BC28" s="90">
        <v>0</v>
      </c>
      <c r="BD28" s="28">
        <v>0</v>
      </c>
      <c r="BE28" s="45">
        <v>332.3</v>
      </c>
      <c r="BF28" s="45">
        <v>130.69999999999999</v>
      </c>
      <c r="BG28" s="89">
        <v>151</v>
      </c>
      <c r="BH28" s="89">
        <v>166</v>
      </c>
      <c r="BI28" s="45">
        <v>154.9</v>
      </c>
      <c r="BJ28" s="45">
        <v>25.7</v>
      </c>
      <c r="BK28" s="45">
        <v>84587.7</v>
      </c>
    </row>
    <row r="29" spans="1:63" ht="15.95" customHeight="1" x14ac:dyDescent="0.2">
      <c r="A29" s="32">
        <v>19</v>
      </c>
      <c r="B29" s="17" t="s">
        <v>74</v>
      </c>
      <c r="C29" s="43">
        <v>27250.400000000001</v>
      </c>
      <c r="D29" s="43">
        <v>121070.26049999999</v>
      </c>
      <c r="E29" s="43">
        <v>0</v>
      </c>
      <c r="F29" s="43">
        <v>0</v>
      </c>
      <c r="G29" s="43">
        <v>0</v>
      </c>
      <c r="H29" s="43">
        <v>18984.099999999999</v>
      </c>
      <c r="I29" s="43">
        <v>837.03949999999998</v>
      </c>
      <c r="J29" s="43">
        <v>168141.80000000002</v>
      </c>
      <c r="K29" s="88">
        <v>258</v>
      </c>
      <c r="L29" s="27">
        <v>100</v>
      </c>
      <c r="M29" s="43">
        <v>403.1</v>
      </c>
      <c r="N29" s="43">
        <v>1516.3999999999999</v>
      </c>
      <c r="O29" s="43">
        <v>7096</v>
      </c>
      <c r="P29" s="43">
        <v>2968.2</v>
      </c>
      <c r="Q29" s="43">
        <v>180125.5</v>
      </c>
      <c r="R29" s="89">
        <v>384</v>
      </c>
      <c r="S29" s="89">
        <v>472</v>
      </c>
      <c r="T29" s="89">
        <v>67</v>
      </c>
      <c r="U29" s="45">
        <v>195.8</v>
      </c>
      <c r="V29" s="45">
        <v>344.6</v>
      </c>
      <c r="W29" s="45">
        <v>46.9</v>
      </c>
      <c r="X29" s="45">
        <v>587.30000000000007</v>
      </c>
      <c r="Y29" s="45">
        <v>0</v>
      </c>
      <c r="Z29" s="45">
        <v>345</v>
      </c>
      <c r="AA29" s="45">
        <v>345</v>
      </c>
      <c r="AB29" s="45">
        <v>0</v>
      </c>
      <c r="AC29" s="45">
        <v>423</v>
      </c>
      <c r="AD29" s="45">
        <v>423</v>
      </c>
      <c r="AE29" s="45"/>
      <c r="AF29" s="45">
        <v>50</v>
      </c>
      <c r="AG29" s="45">
        <v>50</v>
      </c>
      <c r="AH29" s="28">
        <v>0</v>
      </c>
      <c r="AI29" s="28">
        <v>135.69999999999999</v>
      </c>
      <c r="AJ29" s="28">
        <v>135.69999999999999</v>
      </c>
      <c r="AK29" s="28">
        <v>0</v>
      </c>
      <c r="AL29" s="28">
        <v>419</v>
      </c>
      <c r="AM29" s="28">
        <v>419</v>
      </c>
      <c r="AN29" s="28"/>
      <c r="AO29" s="28">
        <v>49</v>
      </c>
      <c r="AP29" s="28">
        <v>49</v>
      </c>
      <c r="AQ29" s="45">
        <v>603.70000000000005</v>
      </c>
      <c r="AR29" s="89">
        <v>232</v>
      </c>
      <c r="AS29" s="45">
        <v>89.3</v>
      </c>
      <c r="AT29" s="90">
        <v>0</v>
      </c>
      <c r="AU29" s="28">
        <v>0</v>
      </c>
      <c r="AV29" s="90">
        <v>0</v>
      </c>
      <c r="AW29" s="28">
        <v>0</v>
      </c>
      <c r="AX29" s="90">
        <v>0</v>
      </c>
      <c r="AY29" s="28">
        <v>0</v>
      </c>
      <c r="AZ29" s="45">
        <v>1280.3</v>
      </c>
      <c r="BA29" s="90">
        <v>19</v>
      </c>
      <c r="BB29" s="45">
        <v>2495.6999999999998</v>
      </c>
      <c r="BC29" s="90">
        <v>0</v>
      </c>
      <c r="BD29" s="28">
        <v>0</v>
      </c>
      <c r="BE29" s="45">
        <v>570</v>
      </c>
      <c r="BF29" s="45">
        <v>245.7</v>
      </c>
      <c r="BG29" s="89">
        <v>226</v>
      </c>
      <c r="BH29" s="89">
        <v>249</v>
      </c>
      <c r="BI29" s="45">
        <v>154.9</v>
      </c>
      <c r="BJ29" s="45">
        <v>38.6</v>
      </c>
      <c r="BK29" s="45">
        <v>182260.1</v>
      </c>
    </row>
    <row r="30" spans="1:63" ht="15.95" customHeight="1" x14ac:dyDescent="0.2">
      <c r="A30" s="32">
        <v>20</v>
      </c>
      <c r="B30" s="17" t="s">
        <v>75</v>
      </c>
      <c r="C30" s="43">
        <v>125759.3</v>
      </c>
      <c r="D30" s="43">
        <v>254717.82200000004</v>
      </c>
      <c r="E30" s="43">
        <v>664.5</v>
      </c>
      <c r="F30" s="43">
        <v>0</v>
      </c>
      <c r="G30" s="43">
        <v>0</v>
      </c>
      <c r="H30" s="43">
        <v>76825.899999999994</v>
      </c>
      <c r="I30" s="43">
        <v>2291.1780000000003</v>
      </c>
      <c r="J30" s="43">
        <v>460258.7</v>
      </c>
      <c r="K30" s="88">
        <v>653</v>
      </c>
      <c r="L30" s="27">
        <v>100</v>
      </c>
      <c r="M30" s="43">
        <v>1020.2</v>
      </c>
      <c r="N30" s="43">
        <v>4805.2000000000007</v>
      </c>
      <c r="O30" s="43">
        <v>17288</v>
      </c>
      <c r="P30" s="43">
        <v>6255.1</v>
      </c>
      <c r="Q30" s="43">
        <v>489627.2</v>
      </c>
      <c r="R30" s="89">
        <v>2094</v>
      </c>
      <c r="S30" s="89">
        <v>2433</v>
      </c>
      <c r="T30" s="89">
        <v>399</v>
      </c>
      <c r="U30" s="45">
        <v>1067.9000000000001</v>
      </c>
      <c r="V30" s="45">
        <v>1776.1</v>
      </c>
      <c r="W30" s="45">
        <v>279.3</v>
      </c>
      <c r="X30" s="45">
        <v>3123.3</v>
      </c>
      <c r="Y30" s="45">
        <v>0</v>
      </c>
      <c r="Z30" s="45">
        <v>548</v>
      </c>
      <c r="AA30" s="45">
        <v>548</v>
      </c>
      <c r="AB30" s="45">
        <v>0</v>
      </c>
      <c r="AC30" s="45">
        <v>672</v>
      </c>
      <c r="AD30" s="45">
        <v>672</v>
      </c>
      <c r="AE30" s="45"/>
      <c r="AF30" s="45">
        <v>27</v>
      </c>
      <c r="AG30" s="45">
        <v>27</v>
      </c>
      <c r="AH30" s="28">
        <v>0</v>
      </c>
      <c r="AI30" s="28">
        <v>214.2</v>
      </c>
      <c r="AJ30" s="28">
        <v>214.2</v>
      </c>
      <c r="AK30" s="28">
        <v>0</v>
      </c>
      <c r="AL30" s="28">
        <v>470.1</v>
      </c>
      <c r="AM30" s="28">
        <v>470.1</v>
      </c>
      <c r="AN30" s="28"/>
      <c r="AO30" s="28">
        <v>34.299999999999997</v>
      </c>
      <c r="AP30" s="28">
        <v>34.299999999999997</v>
      </c>
      <c r="AQ30" s="45">
        <v>718.59999999999991</v>
      </c>
      <c r="AR30" s="89">
        <v>1343</v>
      </c>
      <c r="AS30" s="45">
        <v>517.1</v>
      </c>
      <c r="AT30" s="90">
        <v>0</v>
      </c>
      <c r="AU30" s="28">
        <v>0</v>
      </c>
      <c r="AV30" s="90">
        <v>0</v>
      </c>
      <c r="AW30" s="28">
        <v>0</v>
      </c>
      <c r="AX30" s="90">
        <v>40</v>
      </c>
      <c r="AY30" s="28">
        <v>28</v>
      </c>
      <c r="AZ30" s="45">
        <v>4387</v>
      </c>
      <c r="BA30" s="90">
        <v>31</v>
      </c>
      <c r="BB30" s="45">
        <v>2578.4</v>
      </c>
      <c r="BC30" s="90">
        <v>0</v>
      </c>
      <c r="BD30" s="28">
        <v>0</v>
      </c>
      <c r="BE30" s="45">
        <v>967.6</v>
      </c>
      <c r="BF30" s="45">
        <v>927.9</v>
      </c>
      <c r="BG30" s="89">
        <v>831</v>
      </c>
      <c r="BH30" s="89">
        <v>914</v>
      </c>
      <c r="BI30" s="45">
        <v>154.9</v>
      </c>
      <c r="BJ30" s="45">
        <v>141.6</v>
      </c>
      <c r="BK30" s="45">
        <v>496051.3</v>
      </c>
    </row>
    <row r="31" spans="1:63" ht="15.95" customHeight="1" x14ac:dyDescent="0.2">
      <c r="A31" s="32">
        <v>21</v>
      </c>
      <c r="B31" s="17" t="s">
        <v>76</v>
      </c>
      <c r="C31" s="43">
        <v>26110.400000000001</v>
      </c>
      <c r="D31" s="43">
        <v>84043.820499999987</v>
      </c>
      <c r="E31" s="43">
        <v>0</v>
      </c>
      <c r="F31" s="43">
        <v>0</v>
      </c>
      <c r="G31" s="43">
        <v>0</v>
      </c>
      <c r="H31" s="43">
        <v>4719.3</v>
      </c>
      <c r="I31" s="43">
        <v>574.67949999999985</v>
      </c>
      <c r="J31" s="43">
        <v>115448.2</v>
      </c>
      <c r="K31" s="88">
        <v>202</v>
      </c>
      <c r="L31" s="27">
        <v>100</v>
      </c>
      <c r="M31" s="43">
        <v>315.60000000000002</v>
      </c>
      <c r="N31" s="43">
        <v>1292.3</v>
      </c>
      <c r="O31" s="43">
        <v>5357</v>
      </c>
      <c r="P31" s="43">
        <v>1978.8</v>
      </c>
      <c r="Q31" s="43">
        <v>124391.9</v>
      </c>
      <c r="R31" s="89">
        <v>414</v>
      </c>
      <c r="S31" s="89">
        <v>514</v>
      </c>
      <c r="T31" s="89">
        <v>117</v>
      </c>
      <c r="U31" s="45">
        <v>211.1</v>
      </c>
      <c r="V31" s="45">
        <v>375.2</v>
      </c>
      <c r="W31" s="45">
        <v>81.900000000000006</v>
      </c>
      <c r="X31" s="45">
        <v>668.19999999999993</v>
      </c>
      <c r="Y31" s="45">
        <v>0</v>
      </c>
      <c r="Z31" s="45">
        <v>179</v>
      </c>
      <c r="AA31" s="45">
        <v>179</v>
      </c>
      <c r="AB31" s="45">
        <v>0</v>
      </c>
      <c r="AC31" s="45">
        <v>213</v>
      </c>
      <c r="AD31" s="45">
        <v>213</v>
      </c>
      <c r="AE31" s="45"/>
      <c r="AF31" s="45">
        <v>24</v>
      </c>
      <c r="AG31" s="45">
        <v>24</v>
      </c>
      <c r="AH31" s="28">
        <v>0</v>
      </c>
      <c r="AI31" s="28">
        <v>71.400000000000006</v>
      </c>
      <c r="AJ31" s="28">
        <v>71.400000000000006</v>
      </c>
      <c r="AK31" s="28">
        <v>0</v>
      </c>
      <c r="AL31" s="28">
        <v>245.3</v>
      </c>
      <c r="AM31" s="28">
        <v>245.3</v>
      </c>
      <c r="AN31" s="28"/>
      <c r="AO31" s="28">
        <v>19.600000000000001</v>
      </c>
      <c r="AP31" s="28">
        <v>19.600000000000001</v>
      </c>
      <c r="AQ31" s="45">
        <v>336.30000000000007</v>
      </c>
      <c r="AR31" s="89">
        <v>92</v>
      </c>
      <c r="AS31" s="45">
        <v>35.4</v>
      </c>
      <c r="AT31" s="90">
        <v>0</v>
      </c>
      <c r="AU31" s="28">
        <v>0</v>
      </c>
      <c r="AV31" s="90">
        <v>0</v>
      </c>
      <c r="AW31" s="28">
        <v>0</v>
      </c>
      <c r="AX31" s="90">
        <v>0</v>
      </c>
      <c r="AY31" s="28">
        <v>0</v>
      </c>
      <c r="AZ31" s="45">
        <v>1039.9000000000001</v>
      </c>
      <c r="BA31" s="90">
        <v>7</v>
      </c>
      <c r="BB31" s="45">
        <v>2500</v>
      </c>
      <c r="BC31" s="90">
        <v>8</v>
      </c>
      <c r="BD31" s="28">
        <v>1350</v>
      </c>
      <c r="BE31" s="45">
        <v>381.2</v>
      </c>
      <c r="BF31" s="45">
        <v>237.6</v>
      </c>
      <c r="BG31" s="89">
        <v>217</v>
      </c>
      <c r="BH31" s="89">
        <v>239</v>
      </c>
      <c r="BI31" s="45">
        <v>154.9</v>
      </c>
      <c r="BJ31" s="45">
        <v>37</v>
      </c>
      <c r="BK31" s="45">
        <v>126087.59999999999</v>
      </c>
    </row>
    <row r="32" spans="1:63" ht="15.95" customHeight="1" x14ac:dyDescent="0.2">
      <c r="A32" s="32">
        <v>22</v>
      </c>
      <c r="B32" s="17" t="s">
        <v>77</v>
      </c>
      <c r="C32" s="43">
        <v>72192.2</v>
      </c>
      <c r="D32" s="43">
        <v>118950.62099999998</v>
      </c>
      <c r="E32" s="43">
        <v>830.6</v>
      </c>
      <c r="F32" s="43">
        <v>0</v>
      </c>
      <c r="G32" s="43">
        <v>0</v>
      </c>
      <c r="H32" s="43">
        <v>0</v>
      </c>
      <c r="I32" s="43">
        <v>960.37899999999991</v>
      </c>
      <c r="J32" s="43">
        <v>192933.8</v>
      </c>
      <c r="K32" s="88">
        <v>308</v>
      </c>
      <c r="L32" s="27">
        <v>100</v>
      </c>
      <c r="M32" s="43">
        <v>481.2</v>
      </c>
      <c r="N32" s="43">
        <v>2518.0000000000005</v>
      </c>
      <c r="O32" s="43">
        <v>9745</v>
      </c>
      <c r="P32" s="43">
        <v>3369.6</v>
      </c>
      <c r="Q32" s="43">
        <v>209047.6</v>
      </c>
      <c r="R32" s="89">
        <v>1085</v>
      </c>
      <c r="S32" s="89">
        <v>1207</v>
      </c>
      <c r="T32" s="89">
        <v>186</v>
      </c>
      <c r="U32" s="45">
        <v>553.4</v>
      </c>
      <c r="V32" s="45">
        <v>881.1</v>
      </c>
      <c r="W32" s="45">
        <v>130.19999999999999</v>
      </c>
      <c r="X32" s="45">
        <v>1564.7</v>
      </c>
      <c r="Y32" s="45">
        <v>0</v>
      </c>
      <c r="Z32" s="45">
        <v>220</v>
      </c>
      <c r="AA32" s="45">
        <v>220</v>
      </c>
      <c r="AB32" s="45">
        <v>0</v>
      </c>
      <c r="AC32" s="45">
        <v>305</v>
      </c>
      <c r="AD32" s="45">
        <v>305</v>
      </c>
      <c r="AE32" s="45"/>
      <c r="AF32" s="45">
        <v>39</v>
      </c>
      <c r="AG32" s="45">
        <v>39</v>
      </c>
      <c r="AH32" s="28">
        <v>0</v>
      </c>
      <c r="AI32" s="28">
        <v>100</v>
      </c>
      <c r="AJ32" s="28">
        <v>100</v>
      </c>
      <c r="AK32" s="28">
        <v>0</v>
      </c>
      <c r="AL32" s="28">
        <v>224.8</v>
      </c>
      <c r="AM32" s="28">
        <v>224.8</v>
      </c>
      <c r="AN32" s="28"/>
      <c r="AO32" s="28">
        <v>39.200000000000003</v>
      </c>
      <c r="AP32" s="28">
        <v>39.200000000000003</v>
      </c>
      <c r="AQ32" s="45">
        <v>364</v>
      </c>
      <c r="AR32" s="89">
        <v>0</v>
      </c>
      <c r="AS32" s="45">
        <v>0</v>
      </c>
      <c r="AT32" s="90">
        <v>0</v>
      </c>
      <c r="AU32" s="28">
        <v>0</v>
      </c>
      <c r="AV32" s="90">
        <v>0</v>
      </c>
      <c r="AW32" s="28">
        <v>0</v>
      </c>
      <c r="AX32" s="90">
        <v>50</v>
      </c>
      <c r="AY32" s="28">
        <v>35</v>
      </c>
      <c r="AZ32" s="45">
        <v>1963.7</v>
      </c>
      <c r="BA32" s="90">
        <v>15</v>
      </c>
      <c r="BB32" s="45">
        <v>2635</v>
      </c>
      <c r="BC32" s="90">
        <v>0</v>
      </c>
      <c r="BD32" s="28">
        <v>0</v>
      </c>
      <c r="BE32" s="45">
        <v>525.1</v>
      </c>
      <c r="BF32" s="45">
        <v>411</v>
      </c>
      <c r="BG32" s="89">
        <v>409</v>
      </c>
      <c r="BH32" s="89">
        <v>450</v>
      </c>
      <c r="BI32" s="45">
        <v>154.9</v>
      </c>
      <c r="BJ32" s="45">
        <v>69.7</v>
      </c>
      <c r="BK32" s="45">
        <v>212017.10000000003</v>
      </c>
    </row>
    <row r="33" spans="1:63" ht="15.95" customHeight="1" x14ac:dyDescent="0.2">
      <c r="A33" s="32">
        <v>23</v>
      </c>
      <c r="B33" s="17" t="s">
        <v>78</v>
      </c>
      <c r="C33" s="43">
        <v>47531</v>
      </c>
      <c r="D33" s="43">
        <v>102349.7645</v>
      </c>
      <c r="E33" s="43">
        <v>0</v>
      </c>
      <c r="F33" s="43">
        <v>0</v>
      </c>
      <c r="G33" s="43">
        <v>0</v>
      </c>
      <c r="H33" s="43">
        <v>5703.9</v>
      </c>
      <c r="I33" s="43">
        <v>778.33550000000002</v>
      </c>
      <c r="J33" s="43">
        <v>156362.99999999997</v>
      </c>
      <c r="K33" s="88">
        <v>227</v>
      </c>
      <c r="L33" s="27">
        <v>100</v>
      </c>
      <c r="M33" s="43">
        <v>354.7</v>
      </c>
      <c r="N33" s="43">
        <v>1715.8000000000002</v>
      </c>
      <c r="O33" s="43">
        <v>6205</v>
      </c>
      <c r="P33" s="43">
        <v>3731.8</v>
      </c>
      <c r="Q33" s="43">
        <v>168370.3</v>
      </c>
      <c r="R33" s="89">
        <v>625</v>
      </c>
      <c r="S33" s="89">
        <v>758</v>
      </c>
      <c r="T33" s="89">
        <v>89</v>
      </c>
      <c r="U33" s="45">
        <v>318.8</v>
      </c>
      <c r="V33" s="45">
        <v>553.29999999999995</v>
      </c>
      <c r="W33" s="45">
        <v>62.3</v>
      </c>
      <c r="X33" s="45">
        <v>934.39999999999986</v>
      </c>
      <c r="Y33" s="45">
        <v>35</v>
      </c>
      <c r="Z33" s="45">
        <v>278</v>
      </c>
      <c r="AA33" s="45">
        <v>313</v>
      </c>
      <c r="AB33" s="45">
        <v>0</v>
      </c>
      <c r="AC33" s="45">
        <v>319</v>
      </c>
      <c r="AD33" s="45">
        <v>319</v>
      </c>
      <c r="AE33" s="45"/>
      <c r="AF33" s="45">
        <v>35</v>
      </c>
      <c r="AG33" s="45">
        <v>35</v>
      </c>
      <c r="AH33" s="28">
        <v>15.3</v>
      </c>
      <c r="AI33" s="28">
        <v>110.7</v>
      </c>
      <c r="AJ33" s="28">
        <v>126</v>
      </c>
      <c r="AK33" s="28">
        <v>0</v>
      </c>
      <c r="AL33" s="28">
        <v>275.89999999999998</v>
      </c>
      <c r="AM33" s="28">
        <v>275.89999999999998</v>
      </c>
      <c r="AN33" s="28"/>
      <c r="AO33" s="28">
        <v>44.1</v>
      </c>
      <c r="AP33" s="28">
        <v>44.1</v>
      </c>
      <c r="AQ33" s="45">
        <v>446</v>
      </c>
      <c r="AR33" s="89">
        <v>80</v>
      </c>
      <c r="AS33" s="45">
        <v>30.8</v>
      </c>
      <c r="AT33" s="90">
        <v>0</v>
      </c>
      <c r="AU33" s="28">
        <v>0</v>
      </c>
      <c r="AV33" s="90">
        <v>0</v>
      </c>
      <c r="AW33" s="28">
        <v>0</v>
      </c>
      <c r="AX33" s="90">
        <v>0</v>
      </c>
      <c r="AY33" s="28">
        <v>0</v>
      </c>
      <c r="AZ33" s="45">
        <v>1411.1999999999998</v>
      </c>
      <c r="BA33" s="90">
        <v>17</v>
      </c>
      <c r="BB33" s="45">
        <v>2537.6999999999998</v>
      </c>
      <c r="BC33" s="90">
        <v>0</v>
      </c>
      <c r="BD33" s="28">
        <v>0</v>
      </c>
      <c r="BE33" s="45">
        <v>526.9</v>
      </c>
      <c r="BF33" s="45">
        <v>157.5</v>
      </c>
      <c r="BG33" s="89">
        <v>248</v>
      </c>
      <c r="BH33" s="89">
        <v>273</v>
      </c>
      <c r="BI33" s="45">
        <v>154.9</v>
      </c>
      <c r="BJ33" s="45">
        <v>42.3</v>
      </c>
      <c r="BK33" s="45">
        <v>170508.19999999998</v>
      </c>
    </row>
    <row r="34" spans="1:63" ht="15.95" customHeight="1" x14ac:dyDescent="0.2">
      <c r="A34" s="32">
        <v>24</v>
      </c>
      <c r="B34" s="17" t="s">
        <v>79</v>
      </c>
      <c r="C34" s="43">
        <v>0</v>
      </c>
      <c r="D34" s="43">
        <v>153486.84449999998</v>
      </c>
      <c r="E34" s="43">
        <v>0</v>
      </c>
      <c r="F34" s="43">
        <v>0</v>
      </c>
      <c r="G34" s="43">
        <v>0</v>
      </c>
      <c r="H34" s="43">
        <v>2868.7</v>
      </c>
      <c r="I34" s="43">
        <v>782.25549999999998</v>
      </c>
      <c r="J34" s="43">
        <v>157137.79999999999</v>
      </c>
      <c r="K34" s="88">
        <v>222</v>
      </c>
      <c r="L34" s="27">
        <v>100</v>
      </c>
      <c r="M34" s="43">
        <v>346.9</v>
      </c>
      <c r="N34" s="43">
        <v>1665.9999999999998</v>
      </c>
      <c r="O34" s="43">
        <v>6184</v>
      </c>
      <c r="P34" s="43">
        <v>2656.1</v>
      </c>
      <c r="Q34" s="43">
        <v>167990.8</v>
      </c>
      <c r="R34" s="89">
        <v>401</v>
      </c>
      <c r="S34" s="89">
        <v>414</v>
      </c>
      <c r="T34" s="89">
        <v>90</v>
      </c>
      <c r="U34" s="45">
        <v>204.5</v>
      </c>
      <c r="V34" s="45">
        <v>302.2</v>
      </c>
      <c r="W34" s="45">
        <v>63</v>
      </c>
      <c r="X34" s="45">
        <v>569.70000000000005</v>
      </c>
      <c r="Y34" s="45">
        <v>0</v>
      </c>
      <c r="Z34" s="45">
        <v>361</v>
      </c>
      <c r="AA34" s="45">
        <v>361</v>
      </c>
      <c r="AB34" s="45">
        <v>0</v>
      </c>
      <c r="AC34" s="45">
        <v>445</v>
      </c>
      <c r="AD34" s="45">
        <v>445</v>
      </c>
      <c r="AE34" s="45"/>
      <c r="AF34" s="45">
        <v>77</v>
      </c>
      <c r="AG34" s="45">
        <v>77</v>
      </c>
      <c r="AH34" s="28">
        <v>0</v>
      </c>
      <c r="AI34" s="28">
        <v>135.69999999999999</v>
      </c>
      <c r="AJ34" s="28">
        <v>135.69999999999999</v>
      </c>
      <c r="AK34" s="28">
        <v>0</v>
      </c>
      <c r="AL34" s="28">
        <v>327</v>
      </c>
      <c r="AM34" s="28">
        <v>327</v>
      </c>
      <c r="AN34" s="28"/>
      <c r="AO34" s="28">
        <v>63.7</v>
      </c>
      <c r="AP34" s="28">
        <v>63.7</v>
      </c>
      <c r="AQ34" s="45">
        <v>526.4</v>
      </c>
      <c r="AR34" s="89">
        <v>35</v>
      </c>
      <c r="AS34" s="45">
        <v>13.5</v>
      </c>
      <c r="AT34" s="90">
        <v>0</v>
      </c>
      <c r="AU34" s="28">
        <v>0</v>
      </c>
      <c r="AV34" s="90">
        <v>0</v>
      </c>
      <c r="AW34" s="28">
        <v>0</v>
      </c>
      <c r="AX34" s="90">
        <v>0</v>
      </c>
      <c r="AY34" s="28">
        <v>0</v>
      </c>
      <c r="AZ34" s="45">
        <v>1109.5999999999999</v>
      </c>
      <c r="BA34" s="90">
        <v>15</v>
      </c>
      <c r="BB34" s="45">
        <v>2150</v>
      </c>
      <c r="BC34" s="90">
        <v>0</v>
      </c>
      <c r="BD34" s="28">
        <v>0</v>
      </c>
      <c r="BE34" s="45">
        <v>590.4</v>
      </c>
      <c r="BF34" s="45">
        <v>913.1</v>
      </c>
      <c r="BG34" s="89">
        <v>241</v>
      </c>
      <c r="BH34" s="89">
        <v>265</v>
      </c>
      <c r="BI34" s="45">
        <v>154.9</v>
      </c>
      <c r="BJ34" s="45">
        <v>41</v>
      </c>
      <c r="BK34" s="45">
        <v>170644.9</v>
      </c>
    </row>
    <row r="35" spans="1:63" ht="15.95" customHeight="1" x14ac:dyDescent="0.2">
      <c r="A35" s="32">
        <v>25</v>
      </c>
      <c r="B35" s="17" t="s">
        <v>80</v>
      </c>
      <c r="C35" s="43">
        <v>93129.600000000006</v>
      </c>
      <c r="D35" s="43">
        <v>125694.67049999999</v>
      </c>
      <c r="E35" s="43">
        <v>0</v>
      </c>
      <c r="F35" s="43">
        <v>0</v>
      </c>
      <c r="G35" s="43">
        <v>0</v>
      </c>
      <c r="H35" s="43">
        <v>9787.2999999999993</v>
      </c>
      <c r="I35" s="43">
        <v>1143.7294999999999</v>
      </c>
      <c r="J35" s="43">
        <v>229755.29999999996</v>
      </c>
      <c r="K35" s="88">
        <v>340</v>
      </c>
      <c r="L35" s="27">
        <v>100</v>
      </c>
      <c r="M35" s="43">
        <v>531.20000000000005</v>
      </c>
      <c r="N35" s="43">
        <v>2450.4</v>
      </c>
      <c r="O35" s="43">
        <v>9197</v>
      </c>
      <c r="P35" s="43">
        <v>3998.9</v>
      </c>
      <c r="Q35" s="43">
        <v>245932.79999999999</v>
      </c>
      <c r="R35" s="89">
        <v>1165</v>
      </c>
      <c r="S35" s="89">
        <v>1320</v>
      </c>
      <c r="T35" s="89">
        <v>220</v>
      </c>
      <c r="U35" s="45">
        <v>594.20000000000005</v>
      </c>
      <c r="V35" s="45">
        <v>963.6</v>
      </c>
      <c r="W35" s="45">
        <v>154</v>
      </c>
      <c r="X35" s="45">
        <v>1711.8000000000002</v>
      </c>
      <c r="Y35" s="45">
        <v>0</v>
      </c>
      <c r="Z35" s="45">
        <v>296</v>
      </c>
      <c r="AA35" s="45">
        <v>296</v>
      </c>
      <c r="AB35" s="45">
        <v>0</v>
      </c>
      <c r="AC35" s="45">
        <v>339</v>
      </c>
      <c r="AD35" s="45">
        <v>339</v>
      </c>
      <c r="AE35" s="45"/>
      <c r="AF35" s="45">
        <v>7</v>
      </c>
      <c r="AG35" s="45">
        <v>7</v>
      </c>
      <c r="AH35" s="28">
        <v>0</v>
      </c>
      <c r="AI35" s="28">
        <v>132.1</v>
      </c>
      <c r="AJ35" s="28">
        <v>132.1</v>
      </c>
      <c r="AK35" s="28">
        <v>0</v>
      </c>
      <c r="AL35" s="28">
        <v>419</v>
      </c>
      <c r="AM35" s="28">
        <v>419</v>
      </c>
      <c r="AN35" s="28"/>
      <c r="AO35" s="28">
        <v>14.7</v>
      </c>
      <c r="AP35" s="28">
        <v>14.7</v>
      </c>
      <c r="AQ35" s="45">
        <v>565.80000000000007</v>
      </c>
      <c r="AR35" s="89">
        <v>122</v>
      </c>
      <c r="AS35" s="45">
        <v>47</v>
      </c>
      <c r="AT35" s="90">
        <v>0</v>
      </c>
      <c r="AU35" s="28">
        <v>0</v>
      </c>
      <c r="AV35" s="90">
        <v>0</v>
      </c>
      <c r="AW35" s="28">
        <v>0</v>
      </c>
      <c r="AX35" s="90">
        <v>0</v>
      </c>
      <c r="AY35" s="28">
        <v>0</v>
      </c>
      <c r="AZ35" s="45">
        <v>2324.6000000000004</v>
      </c>
      <c r="BA35" s="90">
        <v>16</v>
      </c>
      <c r="BB35" s="45">
        <v>2146.3000000000002</v>
      </c>
      <c r="BC35" s="90">
        <v>9</v>
      </c>
      <c r="BD35" s="28">
        <v>471.3</v>
      </c>
      <c r="BE35" s="45">
        <v>452.2</v>
      </c>
      <c r="BF35" s="45">
        <v>335.4</v>
      </c>
      <c r="BG35" s="89">
        <v>373</v>
      </c>
      <c r="BH35" s="89">
        <v>410</v>
      </c>
      <c r="BI35" s="45">
        <v>154.9</v>
      </c>
      <c r="BJ35" s="45">
        <v>63.5</v>
      </c>
      <c r="BK35" s="45">
        <v>249108.5</v>
      </c>
    </row>
    <row r="36" spans="1:63" ht="15.95" customHeight="1" x14ac:dyDescent="0.2">
      <c r="A36" s="32">
        <v>26</v>
      </c>
      <c r="B36" s="18" t="s">
        <v>81</v>
      </c>
      <c r="C36" s="43">
        <v>0</v>
      </c>
      <c r="D36" s="43">
        <v>119985.17949999998</v>
      </c>
      <c r="E36" s="43">
        <v>0</v>
      </c>
      <c r="F36" s="43">
        <v>0</v>
      </c>
      <c r="G36" s="43">
        <v>0</v>
      </c>
      <c r="H36" s="43">
        <v>337.5</v>
      </c>
      <c r="I36" s="43">
        <v>602.02049999999997</v>
      </c>
      <c r="J36" s="43">
        <v>120924.69999999998</v>
      </c>
      <c r="K36" s="88">
        <v>176</v>
      </c>
      <c r="L36" s="27">
        <v>100</v>
      </c>
      <c r="M36" s="43">
        <v>275</v>
      </c>
      <c r="N36" s="43">
        <v>1257.6999999999998</v>
      </c>
      <c r="O36" s="43">
        <v>4860</v>
      </c>
      <c r="P36" s="43">
        <v>1739.7</v>
      </c>
      <c r="Q36" s="43">
        <v>129057.1</v>
      </c>
      <c r="R36" s="89">
        <v>275</v>
      </c>
      <c r="S36" s="89">
        <v>366</v>
      </c>
      <c r="T36" s="89">
        <v>63</v>
      </c>
      <c r="U36" s="45">
        <v>140.30000000000001</v>
      </c>
      <c r="V36" s="45">
        <v>267.2</v>
      </c>
      <c r="W36" s="45">
        <v>44.1</v>
      </c>
      <c r="X36" s="45">
        <v>451.6</v>
      </c>
      <c r="Y36" s="45">
        <v>0</v>
      </c>
      <c r="Z36" s="45">
        <v>245</v>
      </c>
      <c r="AA36" s="45">
        <v>245</v>
      </c>
      <c r="AB36" s="45">
        <v>0</v>
      </c>
      <c r="AC36" s="45">
        <v>323</v>
      </c>
      <c r="AD36" s="45">
        <v>323</v>
      </c>
      <c r="AE36" s="45"/>
      <c r="AF36" s="45">
        <v>55</v>
      </c>
      <c r="AG36" s="45">
        <v>55</v>
      </c>
      <c r="AH36" s="28">
        <v>0</v>
      </c>
      <c r="AI36" s="28">
        <v>110.7</v>
      </c>
      <c r="AJ36" s="28">
        <v>110.7</v>
      </c>
      <c r="AK36" s="28">
        <v>0</v>
      </c>
      <c r="AL36" s="28">
        <v>245.3</v>
      </c>
      <c r="AM36" s="28">
        <v>245.3</v>
      </c>
      <c r="AN36" s="28"/>
      <c r="AO36" s="28">
        <v>53.9</v>
      </c>
      <c r="AP36" s="28">
        <v>53.9</v>
      </c>
      <c r="AQ36" s="45">
        <v>409.9</v>
      </c>
      <c r="AR36" s="89">
        <v>4</v>
      </c>
      <c r="AS36" s="45">
        <v>1.5</v>
      </c>
      <c r="AT36" s="90">
        <v>0</v>
      </c>
      <c r="AU36" s="28">
        <v>0</v>
      </c>
      <c r="AV36" s="90">
        <v>0</v>
      </c>
      <c r="AW36" s="28">
        <v>0</v>
      </c>
      <c r="AX36" s="90">
        <v>0</v>
      </c>
      <c r="AY36" s="28">
        <v>0</v>
      </c>
      <c r="AZ36" s="45">
        <v>863</v>
      </c>
      <c r="BA36" s="90">
        <v>12</v>
      </c>
      <c r="BB36" s="45">
        <v>2500</v>
      </c>
      <c r="BC36" s="90">
        <v>0</v>
      </c>
      <c r="BD36" s="28">
        <v>0</v>
      </c>
      <c r="BE36" s="45">
        <v>365.8</v>
      </c>
      <c r="BF36" s="45">
        <v>235.4</v>
      </c>
      <c r="BG36" s="89">
        <v>184</v>
      </c>
      <c r="BH36" s="89">
        <v>202</v>
      </c>
      <c r="BI36" s="45">
        <v>154.9</v>
      </c>
      <c r="BJ36" s="45">
        <v>31.3</v>
      </c>
      <c r="BK36" s="45">
        <v>130552.6</v>
      </c>
    </row>
    <row r="37" spans="1:63" ht="15.95" customHeight="1" x14ac:dyDescent="0.2">
      <c r="A37" s="32">
        <v>27</v>
      </c>
      <c r="B37" s="17" t="s">
        <v>82</v>
      </c>
      <c r="C37" s="43">
        <v>155749.6</v>
      </c>
      <c r="D37" s="43">
        <v>182496.23499999999</v>
      </c>
      <c r="E37" s="43">
        <v>0</v>
      </c>
      <c r="F37" s="43">
        <v>0</v>
      </c>
      <c r="G37" s="43">
        <v>11996.7</v>
      </c>
      <c r="H37" s="43">
        <v>3121.8</v>
      </c>
      <c r="I37" s="43">
        <v>1767.865</v>
      </c>
      <c r="J37" s="43">
        <v>355132.19999999995</v>
      </c>
      <c r="K37" s="88">
        <v>589</v>
      </c>
      <c r="L37" s="27">
        <v>100</v>
      </c>
      <c r="M37" s="43">
        <v>920.3</v>
      </c>
      <c r="N37" s="43">
        <v>4383.8</v>
      </c>
      <c r="O37" s="43">
        <v>15742</v>
      </c>
      <c r="P37" s="43">
        <v>5996.1</v>
      </c>
      <c r="Q37" s="43">
        <v>382174.4</v>
      </c>
      <c r="R37" s="89">
        <v>1943</v>
      </c>
      <c r="S37" s="89">
        <v>2225</v>
      </c>
      <c r="T37" s="89">
        <v>428</v>
      </c>
      <c r="U37" s="45">
        <v>990.9</v>
      </c>
      <c r="V37" s="45">
        <v>1624.3</v>
      </c>
      <c r="W37" s="45">
        <v>299.60000000000002</v>
      </c>
      <c r="X37" s="45">
        <v>2914.7999999999997</v>
      </c>
      <c r="Y37" s="45">
        <v>43</v>
      </c>
      <c r="Z37" s="45">
        <v>487</v>
      </c>
      <c r="AA37" s="45">
        <v>530</v>
      </c>
      <c r="AB37" s="45">
        <v>40</v>
      </c>
      <c r="AC37" s="45">
        <v>577</v>
      </c>
      <c r="AD37" s="45">
        <v>617</v>
      </c>
      <c r="AE37" s="45"/>
      <c r="AF37" s="45">
        <v>45</v>
      </c>
      <c r="AG37" s="45">
        <v>45</v>
      </c>
      <c r="AH37" s="28">
        <v>20.399999999999999</v>
      </c>
      <c r="AI37" s="28">
        <v>196.4</v>
      </c>
      <c r="AJ37" s="28">
        <v>216.8</v>
      </c>
      <c r="AK37" s="28">
        <v>36.5</v>
      </c>
      <c r="AL37" s="28">
        <v>465</v>
      </c>
      <c r="AM37" s="28">
        <v>501.5</v>
      </c>
      <c r="AN37" s="28"/>
      <c r="AO37" s="28">
        <v>53.9</v>
      </c>
      <c r="AP37" s="28">
        <v>53.9</v>
      </c>
      <c r="AQ37" s="45">
        <v>772.19999999999993</v>
      </c>
      <c r="AR37" s="89">
        <v>37</v>
      </c>
      <c r="AS37" s="45">
        <v>14.2</v>
      </c>
      <c r="AT37" s="90">
        <v>24</v>
      </c>
      <c r="AU37" s="28">
        <v>252</v>
      </c>
      <c r="AV37" s="90">
        <v>0</v>
      </c>
      <c r="AW37" s="28">
        <v>0</v>
      </c>
      <c r="AX37" s="90">
        <v>0</v>
      </c>
      <c r="AY37" s="28">
        <v>0</v>
      </c>
      <c r="AZ37" s="45">
        <v>3953.1999999999994</v>
      </c>
      <c r="BA37" s="90">
        <v>31</v>
      </c>
      <c r="BB37" s="45">
        <v>3142</v>
      </c>
      <c r="BC37" s="90">
        <v>0</v>
      </c>
      <c r="BD37" s="28">
        <v>0</v>
      </c>
      <c r="BE37" s="45">
        <v>1092.5</v>
      </c>
      <c r="BF37" s="45">
        <v>606.29999999999995</v>
      </c>
      <c r="BG37" s="89">
        <v>937</v>
      </c>
      <c r="BH37" s="89">
        <v>1031</v>
      </c>
      <c r="BI37" s="45">
        <v>154.9</v>
      </c>
      <c r="BJ37" s="45">
        <v>159.69999999999999</v>
      </c>
      <c r="BK37" s="45">
        <v>387986.10000000003</v>
      </c>
    </row>
    <row r="38" spans="1:63" ht="15.95" customHeight="1" x14ac:dyDescent="0.2">
      <c r="A38" s="32">
        <v>28</v>
      </c>
      <c r="B38" s="19" t="s">
        <v>83</v>
      </c>
      <c r="C38" s="43">
        <v>22949.3</v>
      </c>
      <c r="D38" s="43">
        <v>106073.95749999999</v>
      </c>
      <c r="E38" s="43">
        <v>0</v>
      </c>
      <c r="F38" s="43">
        <v>0</v>
      </c>
      <c r="G38" s="43">
        <v>0</v>
      </c>
      <c r="H38" s="43">
        <v>3712.4</v>
      </c>
      <c r="I38" s="43">
        <v>664.14249999999993</v>
      </c>
      <c r="J38" s="43">
        <v>133399.79999999999</v>
      </c>
      <c r="K38" s="88">
        <v>197</v>
      </c>
      <c r="L38" s="27">
        <v>100</v>
      </c>
      <c r="M38" s="43">
        <v>307.8</v>
      </c>
      <c r="N38" s="43">
        <v>1542</v>
      </c>
      <c r="O38" s="43">
        <v>5310</v>
      </c>
      <c r="P38" s="43">
        <v>2031.9</v>
      </c>
      <c r="Q38" s="43">
        <v>142591.5</v>
      </c>
      <c r="R38" s="89">
        <v>535</v>
      </c>
      <c r="S38" s="89">
        <v>627</v>
      </c>
      <c r="T38" s="89">
        <v>90</v>
      </c>
      <c r="U38" s="45">
        <v>272.89999999999998</v>
      </c>
      <c r="V38" s="45">
        <v>457.7</v>
      </c>
      <c r="W38" s="45">
        <v>63</v>
      </c>
      <c r="X38" s="45">
        <v>793.59999999999991</v>
      </c>
      <c r="Y38" s="45">
        <v>0</v>
      </c>
      <c r="Z38" s="45">
        <v>274</v>
      </c>
      <c r="AA38" s="45">
        <v>274</v>
      </c>
      <c r="AB38" s="45">
        <v>0</v>
      </c>
      <c r="AC38" s="45">
        <v>296</v>
      </c>
      <c r="AD38" s="45">
        <v>296</v>
      </c>
      <c r="AE38" s="45"/>
      <c r="AF38" s="45">
        <v>45</v>
      </c>
      <c r="AG38" s="45">
        <v>45</v>
      </c>
      <c r="AH38" s="28">
        <v>0</v>
      </c>
      <c r="AI38" s="28">
        <v>92.8</v>
      </c>
      <c r="AJ38" s="28">
        <v>92.8</v>
      </c>
      <c r="AK38" s="28">
        <v>0</v>
      </c>
      <c r="AL38" s="28">
        <v>204.4</v>
      </c>
      <c r="AM38" s="28">
        <v>204.4</v>
      </c>
      <c r="AN38" s="28"/>
      <c r="AO38" s="28">
        <v>49</v>
      </c>
      <c r="AP38" s="28">
        <v>49</v>
      </c>
      <c r="AQ38" s="45">
        <v>346.2</v>
      </c>
      <c r="AR38" s="89">
        <v>66</v>
      </c>
      <c r="AS38" s="45">
        <v>25.4</v>
      </c>
      <c r="AT38" s="90">
        <v>0</v>
      </c>
      <c r="AU38" s="28">
        <v>0</v>
      </c>
      <c r="AV38" s="90">
        <v>0</v>
      </c>
      <c r="AW38" s="28">
        <v>0</v>
      </c>
      <c r="AX38" s="90">
        <v>0</v>
      </c>
      <c r="AY38" s="28">
        <v>0</v>
      </c>
      <c r="AZ38" s="45">
        <v>1165.2</v>
      </c>
      <c r="BA38" s="90">
        <v>13</v>
      </c>
      <c r="BB38" s="45">
        <v>2500</v>
      </c>
      <c r="BC38" s="90">
        <v>0</v>
      </c>
      <c r="BD38" s="28">
        <v>0</v>
      </c>
      <c r="BE38" s="45">
        <v>390</v>
      </c>
      <c r="BF38" s="45">
        <v>221.2</v>
      </c>
      <c r="BG38" s="89">
        <v>232</v>
      </c>
      <c r="BH38" s="89">
        <v>255</v>
      </c>
      <c r="BI38" s="45">
        <v>154.9</v>
      </c>
      <c r="BJ38" s="45">
        <v>39.5</v>
      </c>
      <c r="BK38" s="45">
        <v>144407.40000000002</v>
      </c>
    </row>
    <row r="39" spans="1:63" ht="15.95" customHeight="1" x14ac:dyDescent="0.2">
      <c r="A39" s="32">
        <v>29</v>
      </c>
      <c r="B39" s="17" t="s">
        <v>84</v>
      </c>
      <c r="C39" s="43">
        <v>21947</v>
      </c>
      <c r="D39" s="43">
        <v>69182.882999999987</v>
      </c>
      <c r="E39" s="43">
        <v>0</v>
      </c>
      <c r="F39" s="43">
        <v>0</v>
      </c>
      <c r="G39" s="43">
        <v>0</v>
      </c>
      <c r="H39" s="43">
        <v>2053.1</v>
      </c>
      <c r="I39" s="43">
        <v>466.21699999999998</v>
      </c>
      <c r="J39" s="43">
        <v>93649.2</v>
      </c>
      <c r="K39" s="88">
        <v>158</v>
      </c>
      <c r="L39" s="27">
        <v>100</v>
      </c>
      <c r="M39" s="43">
        <v>246.9</v>
      </c>
      <c r="N39" s="43">
        <v>898.4</v>
      </c>
      <c r="O39" s="43">
        <v>4198</v>
      </c>
      <c r="P39" s="43">
        <v>1657.1</v>
      </c>
      <c r="Q39" s="43">
        <v>100649.60000000001</v>
      </c>
      <c r="R39" s="89">
        <v>242</v>
      </c>
      <c r="S39" s="89">
        <v>298</v>
      </c>
      <c r="T39" s="89">
        <v>59</v>
      </c>
      <c r="U39" s="45">
        <v>123.4</v>
      </c>
      <c r="V39" s="45">
        <v>217.5</v>
      </c>
      <c r="W39" s="45">
        <v>41.3</v>
      </c>
      <c r="X39" s="45">
        <v>382.2</v>
      </c>
      <c r="Y39" s="45">
        <v>0</v>
      </c>
      <c r="Z39" s="45">
        <v>189</v>
      </c>
      <c r="AA39" s="45">
        <v>189</v>
      </c>
      <c r="AB39" s="45">
        <v>0</v>
      </c>
      <c r="AC39" s="45">
        <v>246</v>
      </c>
      <c r="AD39" s="45">
        <v>246</v>
      </c>
      <c r="AE39" s="45"/>
      <c r="AF39" s="45">
        <v>42</v>
      </c>
      <c r="AG39" s="45">
        <v>42</v>
      </c>
      <c r="AH39" s="28">
        <v>0</v>
      </c>
      <c r="AI39" s="28">
        <v>78.5</v>
      </c>
      <c r="AJ39" s="28">
        <v>78.5</v>
      </c>
      <c r="AK39" s="28">
        <v>0</v>
      </c>
      <c r="AL39" s="28">
        <v>250.4</v>
      </c>
      <c r="AM39" s="28">
        <v>250.4</v>
      </c>
      <c r="AN39" s="28"/>
      <c r="AO39" s="28">
        <v>53.9</v>
      </c>
      <c r="AP39" s="28">
        <v>53.9</v>
      </c>
      <c r="AQ39" s="45">
        <v>382.79999999999995</v>
      </c>
      <c r="AR39" s="89">
        <v>30</v>
      </c>
      <c r="AS39" s="45">
        <v>11.6</v>
      </c>
      <c r="AT39" s="90">
        <v>0</v>
      </c>
      <c r="AU39" s="28">
        <v>0</v>
      </c>
      <c r="AV39" s="90">
        <v>0</v>
      </c>
      <c r="AW39" s="28">
        <v>0</v>
      </c>
      <c r="AX39" s="90">
        <v>0</v>
      </c>
      <c r="AY39" s="28">
        <v>0</v>
      </c>
      <c r="AZ39" s="45">
        <v>776.6</v>
      </c>
      <c r="BA39" s="90">
        <v>12</v>
      </c>
      <c r="BB39" s="45">
        <v>2174.3000000000002</v>
      </c>
      <c r="BC39" s="90">
        <v>5</v>
      </c>
      <c r="BD39" s="28">
        <v>300</v>
      </c>
      <c r="BE39" s="45">
        <v>363.6</v>
      </c>
      <c r="BF39" s="45">
        <v>143.4</v>
      </c>
      <c r="BG39" s="89">
        <v>161</v>
      </c>
      <c r="BH39" s="89">
        <v>177</v>
      </c>
      <c r="BI39" s="45">
        <v>154.9</v>
      </c>
      <c r="BJ39" s="45">
        <v>27.4</v>
      </c>
      <c r="BK39" s="45">
        <v>101960.6</v>
      </c>
    </row>
    <row r="40" spans="1:63" ht="15.95" customHeight="1" x14ac:dyDescent="0.2">
      <c r="A40" s="32">
        <v>30</v>
      </c>
      <c r="B40" s="17" t="s">
        <v>85</v>
      </c>
      <c r="C40" s="43">
        <v>142495</v>
      </c>
      <c r="D40" s="43">
        <v>138881.00200000004</v>
      </c>
      <c r="E40" s="43">
        <v>0</v>
      </c>
      <c r="F40" s="43">
        <v>0</v>
      </c>
      <c r="G40" s="43">
        <v>0</v>
      </c>
      <c r="H40" s="43">
        <v>0</v>
      </c>
      <c r="I40" s="43">
        <v>1407.6980000000001</v>
      </c>
      <c r="J40" s="43">
        <v>282783.7</v>
      </c>
      <c r="K40" s="88">
        <v>433</v>
      </c>
      <c r="L40" s="27">
        <v>100</v>
      </c>
      <c r="M40" s="43">
        <v>676.5</v>
      </c>
      <c r="N40" s="43">
        <v>3191.7000000000003</v>
      </c>
      <c r="O40" s="43">
        <v>11858</v>
      </c>
      <c r="P40" s="43">
        <v>5171.3999999999996</v>
      </c>
      <c r="Q40" s="43">
        <v>303681.3</v>
      </c>
      <c r="R40" s="89">
        <v>1553</v>
      </c>
      <c r="S40" s="89">
        <v>1909</v>
      </c>
      <c r="T40" s="89">
        <v>355</v>
      </c>
      <c r="U40" s="45">
        <v>792</v>
      </c>
      <c r="V40" s="45">
        <v>1393.6</v>
      </c>
      <c r="W40" s="45">
        <v>248.5</v>
      </c>
      <c r="X40" s="45">
        <v>2434.1</v>
      </c>
      <c r="Y40" s="45">
        <v>0</v>
      </c>
      <c r="Z40" s="45">
        <v>362</v>
      </c>
      <c r="AA40" s="45">
        <v>362</v>
      </c>
      <c r="AB40" s="45">
        <v>0</v>
      </c>
      <c r="AC40" s="45">
        <v>502</v>
      </c>
      <c r="AD40" s="45">
        <v>502</v>
      </c>
      <c r="AE40" s="45"/>
      <c r="AF40" s="45">
        <v>47</v>
      </c>
      <c r="AG40" s="45">
        <v>47</v>
      </c>
      <c r="AH40" s="28">
        <v>0</v>
      </c>
      <c r="AI40" s="28">
        <v>167.8</v>
      </c>
      <c r="AJ40" s="28">
        <v>167.8</v>
      </c>
      <c r="AK40" s="28">
        <v>0</v>
      </c>
      <c r="AL40" s="28">
        <v>480.3</v>
      </c>
      <c r="AM40" s="28">
        <v>480.3</v>
      </c>
      <c r="AN40" s="28"/>
      <c r="AO40" s="28">
        <v>49</v>
      </c>
      <c r="AP40" s="28">
        <v>49</v>
      </c>
      <c r="AQ40" s="45">
        <v>697.1</v>
      </c>
      <c r="AR40" s="89">
        <v>0</v>
      </c>
      <c r="AS40" s="45">
        <v>0</v>
      </c>
      <c r="AT40" s="90">
        <v>0</v>
      </c>
      <c r="AU40" s="28">
        <v>0</v>
      </c>
      <c r="AV40" s="90">
        <v>0</v>
      </c>
      <c r="AW40" s="28">
        <v>0</v>
      </c>
      <c r="AX40" s="90">
        <v>0</v>
      </c>
      <c r="AY40" s="28">
        <v>0</v>
      </c>
      <c r="AZ40" s="45">
        <v>3131.2</v>
      </c>
      <c r="BA40" s="90">
        <v>29</v>
      </c>
      <c r="BB40" s="45">
        <v>2083.0300000000002</v>
      </c>
      <c r="BC40" s="90">
        <v>0</v>
      </c>
      <c r="BD40" s="28">
        <v>0</v>
      </c>
      <c r="BE40" s="45">
        <v>742.5</v>
      </c>
      <c r="BF40" s="45">
        <v>574.6</v>
      </c>
      <c r="BG40" s="89">
        <v>671</v>
      </c>
      <c r="BH40" s="89">
        <v>738</v>
      </c>
      <c r="BI40" s="45">
        <v>154.9</v>
      </c>
      <c r="BJ40" s="45">
        <v>114.3</v>
      </c>
      <c r="BK40" s="45">
        <v>308243.89999999997</v>
      </c>
    </row>
    <row r="41" spans="1:63" ht="15.95" customHeight="1" x14ac:dyDescent="0.2">
      <c r="A41" s="32">
        <v>31</v>
      </c>
      <c r="B41" s="17" t="s">
        <v>86</v>
      </c>
      <c r="C41" s="43">
        <v>29067.3</v>
      </c>
      <c r="D41" s="43">
        <v>120004.14449999998</v>
      </c>
      <c r="E41" s="43">
        <v>0</v>
      </c>
      <c r="F41" s="43">
        <v>0</v>
      </c>
      <c r="G41" s="43">
        <v>0</v>
      </c>
      <c r="H41" s="43">
        <v>3431.4</v>
      </c>
      <c r="I41" s="43">
        <v>762.95549999999992</v>
      </c>
      <c r="J41" s="43">
        <v>153265.79999999999</v>
      </c>
      <c r="K41" s="88">
        <v>258</v>
      </c>
      <c r="L41" s="27">
        <v>100</v>
      </c>
      <c r="M41" s="43">
        <v>403.1</v>
      </c>
      <c r="N41" s="43">
        <v>1283.4000000000001</v>
      </c>
      <c r="O41" s="43">
        <v>7116</v>
      </c>
      <c r="P41" s="43">
        <v>2641.5</v>
      </c>
      <c r="Q41" s="43">
        <v>164709.79999999999</v>
      </c>
      <c r="R41" s="89">
        <v>408</v>
      </c>
      <c r="S41" s="89">
        <v>503</v>
      </c>
      <c r="T41" s="89">
        <v>91</v>
      </c>
      <c r="U41" s="45">
        <v>208.1</v>
      </c>
      <c r="V41" s="45">
        <v>367.2</v>
      </c>
      <c r="W41" s="45">
        <v>63.7</v>
      </c>
      <c r="X41" s="45">
        <v>639</v>
      </c>
      <c r="Y41" s="45">
        <v>0</v>
      </c>
      <c r="Z41" s="45">
        <v>201</v>
      </c>
      <c r="AA41" s="45">
        <v>201</v>
      </c>
      <c r="AB41" s="45">
        <v>0</v>
      </c>
      <c r="AC41" s="45">
        <v>314</v>
      </c>
      <c r="AD41" s="45">
        <v>314</v>
      </c>
      <c r="AE41" s="45"/>
      <c r="AF41" s="45">
        <v>32</v>
      </c>
      <c r="AG41" s="45">
        <v>32</v>
      </c>
      <c r="AH41" s="28">
        <v>0</v>
      </c>
      <c r="AI41" s="28">
        <v>96.4</v>
      </c>
      <c r="AJ41" s="28">
        <v>96.4</v>
      </c>
      <c r="AK41" s="28">
        <v>0</v>
      </c>
      <c r="AL41" s="28">
        <v>444.6</v>
      </c>
      <c r="AM41" s="28">
        <v>444.6</v>
      </c>
      <c r="AN41" s="28"/>
      <c r="AO41" s="28">
        <v>63.7</v>
      </c>
      <c r="AP41" s="28">
        <v>63.7</v>
      </c>
      <c r="AQ41" s="45">
        <v>604.70000000000005</v>
      </c>
      <c r="AR41" s="89">
        <v>65</v>
      </c>
      <c r="AS41" s="45">
        <v>25</v>
      </c>
      <c r="AT41" s="90">
        <v>0</v>
      </c>
      <c r="AU41" s="28">
        <v>0</v>
      </c>
      <c r="AV41" s="90">
        <v>0</v>
      </c>
      <c r="AW41" s="28">
        <v>0</v>
      </c>
      <c r="AX41" s="90">
        <v>0</v>
      </c>
      <c r="AY41" s="28">
        <v>0</v>
      </c>
      <c r="AZ41" s="45">
        <v>1268.7</v>
      </c>
      <c r="BA41" s="90">
        <v>22</v>
      </c>
      <c r="BB41" s="45">
        <v>2051.23</v>
      </c>
      <c r="BC41" s="90">
        <v>0</v>
      </c>
      <c r="BD41" s="28">
        <v>0</v>
      </c>
      <c r="BE41" s="45">
        <v>541.5</v>
      </c>
      <c r="BF41" s="45">
        <v>294.39999999999998</v>
      </c>
      <c r="BG41" s="89">
        <v>204</v>
      </c>
      <c r="BH41" s="89">
        <v>224</v>
      </c>
      <c r="BI41" s="45">
        <v>154.9</v>
      </c>
      <c r="BJ41" s="45">
        <v>34.700000000000003</v>
      </c>
      <c r="BK41" s="45">
        <v>166849.1</v>
      </c>
    </row>
    <row r="42" spans="1:63" ht="15.95" customHeight="1" x14ac:dyDescent="0.2">
      <c r="A42" s="32">
        <v>32</v>
      </c>
      <c r="B42" s="17" t="s">
        <v>87</v>
      </c>
      <c r="C42" s="43">
        <v>32368.2</v>
      </c>
      <c r="D42" s="43">
        <v>259572.34299999996</v>
      </c>
      <c r="E42" s="43">
        <v>0</v>
      </c>
      <c r="F42" s="43">
        <v>0</v>
      </c>
      <c r="G42" s="43">
        <v>0</v>
      </c>
      <c r="H42" s="43">
        <v>7138.9</v>
      </c>
      <c r="I42" s="43">
        <v>1496.357</v>
      </c>
      <c r="J42" s="43">
        <v>300575.8</v>
      </c>
      <c r="K42" s="88">
        <v>396</v>
      </c>
      <c r="L42" s="27">
        <v>100</v>
      </c>
      <c r="M42" s="43">
        <v>618.70000000000005</v>
      </c>
      <c r="N42" s="43">
        <v>3701.8999999999996</v>
      </c>
      <c r="O42" s="43">
        <v>10863</v>
      </c>
      <c r="P42" s="43">
        <v>5405.1</v>
      </c>
      <c r="Q42" s="43">
        <v>321164.5</v>
      </c>
      <c r="R42" s="89">
        <v>1711</v>
      </c>
      <c r="S42" s="89">
        <v>1881</v>
      </c>
      <c r="T42" s="89">
        <v>298</v>
      </c>
      <c r="U42" s="45">
        <v>872.6</v>
      </c>
      <c r="V42" s="45">
        <v>1373.1</v>
      </c>
      <c r="W42" s="45">
        <v>208.6</v>
      </c>
      <c r="X42" s="45">
        <v>2454.2999999999997</v>
      </c>
      <c r="Y42" s="45">
        <v>0</v>
      </c>
      <c r="Z42" s="45">
        <v>226</v>
      </c>
      <c r="AA42" s="45">
        <v>226</v>
      </c>
      <c r="AB42" s="45">
        <v>0</v>
      </c>
      <c r="AC42" s="45">
        <v>254</v>
      </c>
      <c r="AD42" s="45">
        <v>254</v>
      </c>
      <c r="AE42" s="45"/>
      <c r="AF42" s="45">
        <v>29</v>
      </c>
      <c r="AG42" s="45">
        <v>29</v>
      </c>
      <c r="AH42" s="28">
        <v>0</v>
      </c>
      <c r="AI42" s="28">
        <v>92.8</v>
      </c>
      <c r="AJ42" s="28">
        <v>92.8</v>
      </c>
      <c r="AK42" s="28">
        <v>0</v>
      </c>
      <c r="AL42" s="28">
        <v>204.4</v>
      </c>
      <c r="AM42" s="28">
        <v>204.4</v>
      </c>
      <c r="AN42" s="28"/>
      <c r="AO42" s="28">
        <v>29.4</v>
      </c>
      <c r="AP42" s="28">
        <v>29.4</v>
      </c>
      <c r="AQ42" s="45">
        <v>326.59999999999997</v>
      </c>
      <c r="AR42" s="89">
        <v>123</v>
      </c>
      <c r="AS42" s="45">
        <v>47.4</v>
      </c>
      <c r="AT42" s="90">
        <v>0</v>
      </c>
      <c r="AU42" s="28">
        <v>0</v>
      </c>
      <c r="AV42" s="90">
        <v>0</v>
      </c>
      <c r="AW42" s="28">
        <v>0</v>
      </c>
      <c r="AX42" s="90">
        <v>0</v>
      </c>
      <c r="AY42" s="28">
        <v>0</v>
      </c>
      <c r="AZ42" s="45">
        <v>2828.2999999999997</v>
      </c>
      <c r="BA42" s="90">
        <v>23</v>
      </c>
      <c r="BB42" s="45">
        <v>2177.84</v>
      </c>
      <c r="BC42" s="90">
        <v>0</v>
      </c>
      <c r="BD42" s="28">
        <v>0</v>
      </c>
      <c r="BE42" s="45">
        <v>706.6</v>
      </c>
      <c r="BF42" s="45">
        <v>609.29999999999995</v>
      </c>
      <c r="BG42" s="89">
        <v>590</v>
      </c>
      <c r="BH42" s="89">
        <v>649</v>
      </c>
      <c r="BI42" s="45">
        <v>154.9</v>
      </c>
      <c r="BJ42" s="45">
        <v>100.5</v>
      </c>
      <c r="BK42" s="45">
        <v>325409.19999999995</v>
      </c>
    </row>
    <row r="43" spans="1:63" ht="15.95" customHeight="1" x14ac:dyDescent="0.2">
      <c r="A43" s="32">
        <v>33</v>
      </c>
      <c r="B43" s="17" t="s">
        <v>88</v>
      </c>
      <c r="C43" s="43">
        <v>66352.5</v>
      </c>
      <c r="D43" s="43">
        <v>65687.799000000014</v>
      </c>
      <c r="E43" s="43">
        <v>0</v>
      </c>
      <c r="F43" s="43">
        <v>0</v>
      </c>
      <c r="G43" s="43">
        <v>0</v>
      </c>
      <c r="H43" s="43">
        <v>6796.7</v>
      </c>
      <c r="I43" s="43">
        <v>694.60100000000011</v>
      </c>
      <c r="J43" s="43">
        <v>139531.6</v>
      </c>
      <c r="K43" s="88">
        <v>206</v>
      </c>
      <c r="L43" s="27">
        <v>100</v>
      </c>
      <c r="M43" s="43">
        <v>321.89999999999998</v>
      </c>
      <c r="N43" s="43">
        <v>1717.3000000000002</v>
      </c>
      <c r="O43" s="43">
        <v>5335</v>
      </c>
      <c r="P43" s="43">
        <v>2122.1999999999998</v>
      </c>
      <c r="Q43" s="43">
        <v>149028</v>
      </c>
      <c r="R43" s="89">
        <v>941</v>
      </c>
      <c r="S43" s="89">
        <v>1081</v>
      </c>
      <c r="T43" s="89">
        <v>174</v>
      </c>
      <c r="U43" s="45">
        <v>479.9</v>
      </c>
      <c r="V43" s="45">
        <v>789.1</v>
      </c>
      <c r="W43" s="45">
        <v>121.8</v>
      </c>
      <c r="X43" s="45">
        <v>1390.8</v>
      </c>
      <c r="Y43" s="45">
        <v>0</v>
      </c>
      <c r="Z43" s="45">
        <v>137</v>
      </c>
      <c r="AA43" s="45">
        <v>137</v>
      </c>
      <c r="AB43" s="45">
        <v>0</v>
      </c>
      <c r="AC43" s="45">
        <v>120</v>
      </c>
      <c r="AD43" s="45">
        <v>120</v>
      </c>
      <c r="AE43" s="45"/>
      <c r="AF43" s="45">
        <v>14</v>
      </c>
      <c r="AG43" s="45">
        <v>14</v>
      </c>
      <c r="AH43" s="28">
        <v>0</v>
      </c>
      <c r="AI43" s="28">
        <v>53.6</v>
      </c>
      <c r="AJ43" s="28">
        <v>53.6</v>
      </c>
      <c r="AK43" s="28">
        <v>0</v>
      </c>
      <c r="AL43" s="28">
        <v>86.9</v>
      </c>
      <c r="AM43" s="28">
        <v>86.9</v>
      </c>
      <c r="AN43" s="28"/>
      <c r="AO43" s="28">
        <v>9.8000000000000007</v>
      </c>
      <c r="AP43" s="28">
        <v>9.8000000000000007</v>
      </c>
      <c r="AQ43" s="45">
        <v>150.30000000000001</v>
      </c>
      <c r="AR43" s="89">
        <v>125</v>
      </c>
      <c r="AS43" s="45">
        <v>48.1</v>
      </c>
      <c r="AT43" s="90">
        <v>0</v>
      </c>
      <c r="AU43" s="28">
        <v>0</v>
      </c>
      <c r="AV43" s="90">
        <v>0</v>
      </c>
      <c r="AW43" s="28">
        <v>0</v>
      </c>
      <c r="AX43" s="90">
        <v>0</v>
      </c>
      <c r="AY43" s="28">
        <v>0</v>
      </c>
      <c r="AZ43" s="45">
        <v>1589.1999999999998</v>
      </c>
      <c r="BA43" s="90">
        <v>11</v>
      </c>
      <c r="BB43" s="45">
        <v>2615.0500000000002</v>
      </c>
      <c r="BC43" s="90">
        <v>0</v>
      </c>
      <c r="BD43" s="28">
        <v>0</v>
      </c>
      <c r="BE43" s="45">
        <v>357.9</v>
      </c>
      <c r="BF43" s="45">
        <v>385</v>
      </c>
      <c r="BG43" s="89">
        <v>377</v>
      </c>
      <c r="BH43" s="89">
        <v>415</v>
      </c>
      <c r="BI43" s="45">
        <v>154.9</v>
      </c>
      <c r="BJ43" s="45">
        <v>64.3</v>
      </c>
      <c r="BK43" s="45">
        <v>151424.4</v>
      </c>
    </row>
    <row r="44" spans="1:63" ht="15.95" customHeight="1" x14ac:dyDescent="0.2">
      <c r="A44" s="32">
        <v>34</v>
      </c>
      <c r="B44" s="17" t="s">
        <v>89</v>
      </c>
      <c r="C44" s="43">
        <v>29823.200000000001</v>
      </c>
      <c r="D44" s="43">
        <v>172286.15150000001</v>
      </c>
      <c r="E44" s="43">
        <v>0</v>
      </c>
      <c r="F44" s="43">
        <v>0</v>
      </c>
      <c r="G44" s="43">
        <v>0</v>
      </c>
      <c r="H44" s="43">
        <v>23385.5</v>
      </c>
      <c r="I44" s="43">
        <v>1128.1485</v>
      </c>
      <c r="J44" s="43">
        <v>226623.00000000003</v>
      </c>
      <c r="K44" s="88">
        <v>352</v>
      </c>
      <c r="L44" s="27">
        <v>100</v>
      </c>
      <c r="M44" s="43">
        <v>550</v>
      </c>
      <c r="N44" s="43">
        <v>2459.3999999999996</v>
      </c>
      <c r="O44" s="43">
        <v>9618</v>
      </c>
      <c r="P44" s="43">
        <v>3545.9</v>
      </c>
      <c r="Q44" s="43">
        <v>242796.3</v>
      </c>
      <c r="R44" s="89">
        <v>853</v>
      </c>
      <c r="S44" s="89">
        <v>946</v>
      </c>
      <c r="T44" s="89">
        <v>147</v>
      </c>
      <c r="U44" s="45">
        <v>435</v>
      </c>
      <c r="V44" s="45">
        <v>690.6</v>
      </c>
      <c r="W44" s="45">
        <v>102.9</v>
      </c>
      <c r="X44" s="45">
        <v>1228.5</v>
      </c>
      <c r="Y44" s="45">
        <v>0</v>
      </c>
      <c r="Z44" s="45">
        <v>365</v>
      </c>
      <c r="AA44" s="45">
        <v>365</v>
      </c>
      <c r="AB44" s="45">
        <v>0</v>
      </c>
      <c r="AC44" s="45">
        <v>459</v>
      </c>
      <c r="AD44" s="45">
        <v>459</v>
      </c>
      <c r="AE44" s="45"/>
      <c r="AF44" s="45">
        <v>32</v>
      </c>
      <c r="AG44" s="45">
        <v>32</v>
      </c>
      <c r="AH44" s="28">
        <v>0</v>
      </c>
      <c r="AI44" s="28">
        <v>139.19999999999999</v>
      </c>
      <c r="AJ44" s="28">
        <v>139.19999999999999</v>
      </c>
      <c r="AK44" s="28">
        <v>0</v>
      </c>
      <c r="AL44" s="28">
        <v>327</v>
      </c>
      <c r="AM44" s="28">
        <v>327</v>
      </c>
      <c r="AN44" s="28"/>
      <c r="AO44" s="28">
        <v>44.1</v>
      </c>
      <c r="AP44" s="28">
        <v>44.1</v>
      </c>
      <c r="AQ44" s="45">
        <v>510.3</v>
      </c>
      <c r="AR44" s="89">
        <v>341</v>
      </c>
      <c r="AS44" s="45">
        <v>131.30000000000001</v>
      </c>
      <c r="AT44" s="90">
        <v>0</v>
      </c>
      <c r="AU44" s="28">
        <v>0</v>
      </c>
      <c r="AV44" s="90">
        <v>0</v>
      </c>
      <c r="AW44" s="28">
        <v>0</v>
      </c>
      <c r="AX44" s="90">
        <v>0</v>
      </c>
      <c r="AY44" s="28">
        <v>0</v>
      </c>
      <c r="AZ44" s="45">
        <v>1870.1</v>
      </c>
      <c r="BA44" s="90">
        <v>19</v>
      </c>
      <c r="BB44" s="45">
        <v>2124.1</v>
      </c>
      <c r="BC44" s="90">
        <v>0</v>
      </c>
      <c r="BD44" s="28">
        <v>0</v>
      </c>
      <c r="BE44" s="45">
        <v>484.3</v>
      </c>
      <c r="BF44" s="45">
        <v>405</v>
      </c>
      <c r="BG44" s="89">
        <v>351</v>
      </c>
      <c r="BH44" s="89">
        <v>386</v>
      </c>
      <c r="BI44" s="45">
        <v>154.9</v>
      </c>
      <c r="BJ44" s="45">
        <v>59.8</v>
      </c>
      <c r="BK44" s="45">
        <v>245615.49999999997</v>
      </c>
    </row>
    <row r="45" spans="1:63" ht="15.95" customHeight="1" x14ac:dyDescent="0.2">
      <c r="A45" s="32">
        <v>35</v>
      </c>
      <c r="B45" s="17" t="s">
        <v>90</v>
      </c>
      <c r="C45" s="43">
        <v>22156.6</v>
      </c>
      <c r="D45" s="43">
        <v>64324.384999999995</v>
      </c>
      <c r="E45" s="43">
        <v>0</v>
      </c>
      <c r="F45" s="43">
        <v>0</v>
      </c>
      <c r="G45" s="43">
        <v>0</v>
      </c>
      <c r="H45" s="43">
        <v>2784.3</v>
      </c>
      <c r="I45" s="43">
        <v>446.51499999999999</v>
      </c>
      <c r="J45" s="43">
        <v>89711.799999999988</v>
      </c>
      <c r="K45" s="88">
        <v>157</v>
      </c>
      <c r="L45" s="27">
        <v>100</v>
      </c>
      <c r="M45" s="43">
        <v>245.3</v>
      </c>
      <c r="N45" s="43">
        <v>717.9</v>
      </c>
      <c r="O45" s="43">
        <v>4372</v>
      </c>
      <c r="P45" s="43">
        <v>2204.5</v>
      </c>
      <c r="Q45" s="43">
        <v>97251.5</v>
      </c>
      <c r="R45" s="89">
        <v>244</v>
      </c>
      <c r="S45" s="89">
        <v>292</v>
      </c>
      <c r="T45" s="89">
        <v>72</v>
      </c>
      <c r="U45" s="45">
        <v>124.4</v>
      </c>
      <c r="V45" s="45">
        <v>213.2</v>
      </c>
      <c r="W45" s="45">
        <v>50.4</v>
      </c>
      <c r="X45" s="45">
        <v>388</v>
      </c>
      <c r="Y45" s="45">
        <v>0</v>
      </c>
      <c r="Z45" s="45">
        <v>103</v>
      </c>
      <c r="AA45" s="45">
        <v>103</v>
      </c>
      <c r="AB45" s="45">
        <v>0</v>
      </c>
      <c r="AC45" s="45">
        <v>170</v>
      </c>
      <c r="AD45" s="45">
        <v>170</v>
      </c>
      <c r="AE45" s="45"/>
      <c r="AF45" s="45">
        <v>30</v>
      </c>
      <c r="AG45" s="45">
        <v>30</v>
      </c>
      <c r="AH45" s="28">
        <v>0</v>
      </c>
      <c r="AI45" s="28">
        <v>57.1</v>
      </c>
      <c r="AJ45" s="28">
        <v>57.1</v>
      </c>
      <c r="AK45" s="28">
        <v>0</v>
      </c>
      <c r="AL45" s="28">
        <v>265.7</v>
      </c>
      <c r="AM45" s="28">
        <v>265.7</v>
      </c>
      <c r="AN45" s="28"/>
      <c r="AO45" s="28">
        <v>34.299999999999997</v>
      </c>
      <c r="AP45" s="28">
        <v>34.299999999999997</v>
      </c>
      <c r="AQ45" s="45">
        <v>357.1</v>
      </c>
      <c r="AR45" s="89">
        <v>41</v>
      </c>
      <c r="AS45" s="45">
        <v>15.8</v>
      </c>
      <c r="AT45" s="90">
        <v>0</v>
      </c>
      <c r="AU45" s="28">
        <v>0</v>
      </c>
      <c r="AV45" s="90">
        <v>0</v>
      </c>
      <c r="AW45" s="28">
        <v>0</v>
      </c>
      <c r="AX45" s="90">
        <v>0</v>
      </c>
      <c r="AY45" s="28">
        <v>0</v>
      </c>
      <c r="AZ45" s="45">
        <v>760.9</v>
      </c>
      <c r="BA45" s="90">
        <v>10</v>
      </c>
      <c r="BB45" s="45">
        <v>3007.8</v>
      </c>
      <c r="BC45" s="90">
        <v>2</v>
      </c>
      <c r="BD45" s="28">
        <v>1055</v>
      </c>
      <c r="BE45" s="45">
        <v>386.3</v>
      </c>
      <c r="BF45" s="45">
        <v>159.30000000000001</v>
      </c>
      <c r="BG45" s="89">
        <v>129</v>
      </c>
      <c r="BH45" s="89">
        <v>142</v>
      </c>
      <c r="BI45" s="45">
        <v>154.9</v>
      </c>
      <c r="BJ45" s="45">
        <v>22</v>
      </c>
      <c r="BK45" s="45">
        <v>98580</v>
      </c>
    </row>
    <row r="46" spans="1:63" ht="15.95" customHeight="1" x14ac:dyDescent="0.2">
      <c r="A46" s="32">
        <v>36</v>
      </c>
      <c r="B46" s="17" t="s">
        <v>91</v>
      </c>
      <c r="C46" s="43">
        <v>26935.7</v>
      </c>
      <c r="D46" s="43">
        <v>105220.80850000001</v>
      </c>
      <c r="E46" s="43">
        <v>0</v>
      </c>
      <c r="F46" s="43">
        <v>0</v>
      </c>
      <c r="G46" s="43">
        <v>0</v>
      </c>
      <c r="H46" s="43">
        <v>10181</v>
      </c>
      <c r="I46" s="43">
        <v>712.09150000000011</v>
      </c>
      <c r="J46" s="43">
        <v>143049.60000000003</v>
      </c>
      <c r="K46" s="88">
        <v>226</v>
      </c>
      <c r="L46" s="27">
        <v>100</v>
      </c>
      <c r="M46" s="43">
        <v>353.1</v>
      </c>
      <c r="N46" s="43">
        <v>1389.8</v>
      </c>
      <c r="O46" s="43">
        <v>6258</v>
      </c>
      <c r="P46" s="43">
        <v>2178</v>
      </c>
      <c r="Q46" s="43">
        <v>153228.5</v>
      </c>
      <c r="R46" s="89">
        <v>358</v>
      </c>
      <c r="S46" s="89">
        <v>404</v>
      </c>
      <c r="T46" s="89">
        <v>96</v>
      </c>
      <c r="U46" s="45">
        <v>182.6</v>
      </c>
      <c r="V46" s="45">
        <v>294.89999999999998</v>
      </c>
      <c r="W46" s="45">
        <v>67.2</v>
      </c>
      <c r="X46" s="45">
        <v>544.70000000000005</v>
      </c>
      <c r="Y46" s="45">
        <v>0</v>
      </c>
      <c r="Z46" s="45">
        <v>307</v>
      </c>
      <c r="AA46" s="45">
        <v>307</v>
      </c>
      <c r="AB46" s="45">
        <v>0</v>
      </c>
      <c r="AC46" s="45">
        <v>391</v>
      </c>
      <c r="AD46" s="45">
        <v>391</v>
      </c>
      <c r="AE46" s="45"/>
      <c r="AF46" s="45">
        <v>36</v>
      </c>
      <c r="AG46" s="45">
        <v>36</v>
      </c>
      <c r="AH46" s="28">
        <v>0</v>
      </c>
      <c r="AI46" s="28">
        <v>128.5</v>
      </c>
      <c r="AJ46" s="28">
        <v>128.5</v>
      </c>
      <c r="AK46" s="28">
        <v>0</v>
      </c>
      <c r="AL46" s="28">
        <v>352.6</v>
      </c>
      <c r="AM46" s="28">
        <v>352.6</v>
      </c>
      <c r="AN46" s="28"/>
      <c r="AO46" s="28">
        <v>49</v>
      </c>
      <c r="AP46" s="28">
        <v>49</v>
      </c>
      <c r="AQ46" s="45">
        <v>530.1</v>
      </c>
      <c r="AR46" s="89">
        <v>134</v>
      </c>
      <c r="AS46" s="45">
        <v>51.6</v>
      </c>
      <c r="AT46" s="90">
        <v>0</v>
      </c>
      <c r="AU46" s="28">
        <v>0</v>
      </c>
      <c r="AV46" s="90">
        <v>0</v>
      </c>
      <c r="AW46" s="28">
        <v>0</v>
      </c>
      <c r="AX46" s="90">
        <v>0</v>
      </c>
      <c r="AY46" s="28">
        <v>0</v>
      </c>
      <c r="AZ46" s="45">
        <v>1126.4000000000001</v>
      </c>
      <c r="BA46" s="90">
        <v>17</v>
      </c>
      <c r="BB46" s="45">
        <v>2788</v>
      </c>
      <c r="BC46" s="90">
        <v>0</v>
      </c>
      <c r="BD46" s="28">
        <v>0</v>
      </c>
      <c r="BE46" s="45">
        <v>748.5</v>
      </c>
      <c r="BF46" s="45">
        <v>330.6</v>
      </c>
      <c r="BG46" s="89">
        <v>233</v>
      </c>
      <c r="BH46" s="89">
        <v>256</v>
      </c>
      <c r="BI46" s="45">
        <v>154.9</v>
      </c>
      <c r="BJ46" s="45">
        <v>39.700000000000003</v>
      </c>
      <c r="BK46" s="45">
        <v>155473.70000000001</v>
      </c>
    </row>
    <row r="47" spans="1:63" ht="15.95" customHeight="1" x14ac:dyDescent="0.2">
      <c r="A47" s="32">
        <v>37</v>
      </c>
      <c r="B47" s="17" t="s">
        <v>92</v>
      </c>
      <c r="C47" s="43">
        <v>50675.4</v>
      </c>
      <c r="D47" s="43">
        <v>67197.887999999992</v>
      </c>
      <c r="E47" s="43">
        <v>0</v>
      </c>
      <c r="F47" s="43">
        <v>0</v>
      </c>
      <c r="G47" s="43">
        <v>0</v>
      </c>
      <c r="H47" s="43">
        <v>13676.1</v>
      </c>
      <c r="I47" s="43">
        <v>658.11199999999985</v>
      </c>
      <c r="J47" s="43">
        <v>132207.5</v>
      </c>
      <c r="K47" s="88">
        <v>228</v>
      </c>
      <c r="L47" s="27">
        <v>100</v>
      </c>
      <c r="M47" s="43">
        <v>356.2</v>
      </c>
      <c r="N47" s="43">
        <v>1379.2000000000003</v>
      </c>
      <c r="O47" s="43">
        <v>6229</v>
      </c>
      <c r="P47" s="43">
        <v>5697.3</v>
      </c>
      <c r="Q47" s="43">
        <v>145869.20000000001</v>
      </c>
      <c r="R47" s="89">
        <v>549</v>
      </c>
      <c r="S47" s="89">
        <v>703</v>
      </c>
      <c r="T47" s="89">
        <v>141</v>
      </c>
      <c r="U47" s="45">
        <v>280</v>
      </c>
      <c r="V47" s="45">
        <v>513.20000000000005</v>
      </c>
      <c r="W47" s="45">
        <v>98.7</v>
      </c>
      <c r="X47" s="45">
        <v>891.90000000000009</v>
      </c>
      <c r="Y47" s="45">
        <v>0</v>
      </c>
      <c r="Z47" s="45">
        <v>219</v>
      </c>
      <c r="AA47" s="45">
        <v>219</v>
      </c>
      <c r="AB47" s="45">
        <v>0</v>
      </c>
      <c r="AC47" s="45">
        <v>299</v>
      </c>
      <c r="AD47" s="45">
        <v>299</v>
      </c>
      <c r="AE47" s="45"/>
      <c r="AF47" s="45">
        <v>25</v>
      </c>
      <c r="AG47" s="45">
        <v>25</v>
      </c>
      <c r="AH47" s="28">
        <v>0</v>
      </c>
      <c r="AI47" s="28">
        <v>75</v>
      </c>
      <c r="AJ47" s="28">
        <v>75</v>
      </c>
      <c r="AK47" s="28">
        <v>0</v>
      </c>
      <c r="AL47" s="28">
        <v>270.8</v>
      </c>
      <c r="AM47" s="28">
        <v>270.8</v>
      </c>
      <c r="AN47" s="28"/>
      <c r="AO47" s="28">
        <v>14.7</v>
      </c>
      <c r="AP47" s="28">
        <v>14.7</v>
      </c>
      <c r="AQ47" s="45">
        <v>360.5</v>
      </c>
      <c r="AR47" s="89">
        <v>203</v>
      </c>
      <c r="AS47" s="45">
        <v>78.2</v>
      </c>
      <c r="AT47" s="90">
        <v>0</v>
      </c>
      <c r="AU47" s="28">
        <v>0</v>
      </c>
      <c r="AV47" s="90">
        <v>0</v>
      </c>
      <c r="AW47" s="28">
        <v>0</v>
      </c>
      <c r="AX47" s="90">
        <v>0</v>
      </c>
      <c r="AY47" s="28">
        <v>0</v>
      </c>
      <c r="AZ47" s="45">
        <v>1330.6000000000001</v>
      </c>
      <c r="BA47" s="90">
        <v>14</v>
      </c>
      <c r="BB47" s="45">
        <v>2495</v>
      </c>
      <c r="BC47" s="90">
        <v>0</v>
      </c>
      <c r="BD47" s="28">
        <v>0</v>
      </c>
      <c r="BE47" s="45">
        <v>379.5</v>
      </c>
      <c r="BF47" s="45">
        <v>31.1</v>
      </c>
      <c r="BG47" s="89">
        <v>274</v>
      </c>
      <c r="BH47" s="89">
        <v>301</v>
      </c>
      <c r="BI47" s="45">
        <v>154.9</v>
      </c>
      <c r="BJ47" s="45">
        <v>46.6</v>
      </c>
      <c r="BK47" s="45">
        <v>147657.00000000003</v>
      </c>
    </row>
    <row r="48" spans="1:63" ht="15.95" customHeight="1" x14ac:dyDescent="0.2">
      <c r="A48" s="32">
        <v>38</v>
      </c>
      <c r="B48" s="17" t="s">
        <v>93</v>
      </c>
      <c r="C48" s="43">
        <v>952635.3</v>
      </c>
      <c r="D48" s="43">
        <v>475012.97249999997</v>
      </c>
      <c r="E48" s="43">
        <v>0</v>
      </c>
      <c r="F48" s="43">
        <v>0</v>
      </c>
      <c r="G48" s="43">
        <v>6998</v>
      </c>
      <c r="H48" s="43">
        <v>54685.1</v>
      </c>
      <c r="I48" s="43">
        <v>7451.0274999999992</v>
      </c>
      <c r="J48" s="43">
        <v>1496782.4000000001</v>
      </c>
      <c r="K48" s="88">
        <v>2052</v>
      </c>
      <c r="L48" s="27">
        <v>100</v>
      </c>
      <c r="M48" s="43">
        <v>3206</v>
      </c>
      <c r="N48" s="43">
        <v>19206.600000000002</v>
      </c>
      <c r="O48" s="43">
        <v>54982</v>
      </c>
      <c r="P48" s="43">
        <v>12494.2</v>
      </c>
      <c r="Q48" s="43">
        <v>1586671.2</v>
      </c>
      <c r="R48" s="89">
        <v>12754</v>
      </c>
      <c r="S48" s="89">
        <v>13812</v>
      </c>
      <c r="T48" s="89">
        <v>2139</v>
      </c>
      <c r="U48" s="45">
        <v>6504.5</v>
      </c>
      <c r="V48" s="45">
        <v>10082.799999999999</v>
      </c>
      <c r="W48" s="45">
        <v>1497.3</v>
      </c>
      <c r="X48" s="45">
        <v>18084.599999999999</v>
      </c>
      <c r="Y48" s="45">
        <v>0</v>
      </c>
      <c r="Z48" s="45">
        <v>487</v>
      </c>
      <c r="AA48" s="45">
        <v>487</v>
      </c>
      <c r="AB48" s="45">
        <v>0</v>
      </c>
      <c r="AC48" s="45">
        <v>514</v>
      </c>
      <c r="AD48" s="45">
        <v>514</v>
      </c>
      <c r="AE48" s="45"/>
      <c r="AF48" s="45">
        <v>25</v>
      </c>
      <c r="AG48" s="45">
        <v>25</v>
      </c>
      <c r="AH48" s="28"/>
      <c r="AI48" s="28">
        <v>164.2</v>
      </c>
      <c r="AJ48" s="28">
        <v>164.2</v>
      </c>
      <c r="AK48" s="28">
        <v>0</v>
      </c>
      <c r="AL48" s="28">
        <v>357.7</v>
      </c>
      <c r="AM48" s="28">
        <v>357.7</v>
      </c>
      <c r="AN48" s="28"/>
      <c r="AO48" s="28">
        <v>39.200000000000003</v>
      </c>
      <c r="AP48" s="28">
        <v>39.200000000000003</v>
      </c>
      <c r="AQ48" s="45">
        <v>561.1</v>
      </c>
      <c r="AR48" s="89">
        <v>873</v>
      </c>
      <c r="AS48" s="45">
        <v>336.1</v>
      </c>
      <c r="AT48" s="90">
        <v>14</v>
      </c>
      <c r="AU48" s="28">
        <v>147</v>
      </c>
      <c r="AV48" s="90">
        <v>0</v>
      </c>
      <c r="AW48" s="28">
        <v>0</v>
      </c>
      <c r="AX48" s="90">
        <v>0</v>
      </c>
      <c r="AY48" s="28">
        <v>0</v>
      </c>
      <c r="AZ48" s="45">
        <v>19128.799999999996</v>
      </c>
      <c r="BA48" s="90">
        <v>60</v>
      </c>
      <c r="BB48" s="45">
        <v>2754</v>
      </c>
      <c r="BC48" s="90">
        <v>0</v>
      </c>
      <c r="BD48" s="28">
        <v>0</v>
      </c>
      <c r="BE48" s="45">
        <v>1954.9</v>
      </c>
      <c r="BF48" s="45">
        <v>3017.2</v>
      </c>
      <c r="BG48" s="89">
        <v>3871</v>
      </c>
      <c r="BH48" s="89">
        <v>4258</v>
      </c>
      <c r="BI48" s="45">
        <v>154.9</v>
      </c>
      <c r="BJ48" s="45">
        <v>659.6</v>
      </c>
      <c r="BK48" s="45">
        <v>1611431.7</v>
      </c>
    </row>
    <row r="49" spans="1:63" ht="15.95" customHeight="1" x14ac:dyDescent="0.2">
      <c r="A49" s="32">
        <v>39</v>
      </c>
      <c r="B49" s="17" t="s">
        <v>94</v>
      </c>
      <c r="C49" s="43">
        <v>3534709.1829999997</v>
      </c>
      <c r="D49" s="43">
        <v>0</v>
      </c>
      <c r="E49" s="43">
        <v>6924</v>
      </c>
      <c r="F49" s="43">
        <v>0</v>
      </c>
      <c r="G49" s="43">
        <v>20226.8</v>
      </c>
      <c r="H49" s="43">
        <v>124764.9</v>
      </c>
      <c r="I49" s="43">
        <v>18444.116999999998</v>
      </c>
      <c r="J49" s="43">
        <v>3705068.9999999995</v>
      </c>
      <c r="K49" s="88">
        <v>4947</v>
      </c>
      <c r="L49" s="27">
        <v>100</v>
      </c>
      <c r="M49" s="43">
        <v>7729.2</v>
      </c>
      <c r="N49" s="43">
        <v>48539.30000000001</v>
      </c>
      <c r="O49" s="43">
        <v>132501</v>
      </c>
      <c r="P49" s="43">
        <v>29080.400000000001</v>
      </c>
      <c r="Q49" s="43">
        <v>3922918.9</v>
      </c>
      <c r="R49" s="89">
        <v>37307</v>
      </c>
      <c r="S49" s="89">
        <v>40532</v>
      </c>
      <c r="T49" s="89">
        <v>7820</v>
      </c>
      <c r="U49" s="45">
        <v>19026.599999999999</v>
      </c>
      <c r="V49" s="45">
        <v>29588.400000000001</v>
      </c>
      <c r="W49" s="45">
        <v>5474</v>
      </c>
      <c r="X49" s="45">
        <v>54089</v>
      </c>
      <c r="Y49" s="45">
        <v>41</v>
      </c>
      <c r="Z49" s="45">
        <v>0</v>
      </c>
      <c r="AA49" s="45">
        <v>41</v>
      </c>
      <c r="AB49" s="45">
        <v>35</v>
      </c>
      <c r="AC49" s="45">
        <v>0</v>
      </c>
      <c r="AD49" s="45">
        <v>35</v>
      </c>
      <c r="AE49" s="45"/>
      <c r="AF49" s="45">
        <v>0</v>
      </c>
      <c r="AG49" s="45">
        <v>0</v>
      </c>
      <c r="AH49" s="28">
        <v>30.6</v>
      </c>
      <c r="AI49" s="28">
        <v>0</v>
      </c>
      <c r="AJ49" s="28">
        <v>30.6</v>
      </c>
      <c r="AK49" s="28">
        <v>36.5</v>
      </c>
      <c r="AL49" s="28">
        <v>0</v>
      </c>
      <c r="AM49" s="28">
        <v>36.5</v>
      </c>
      <c r="AN49" s="28"/>
      <c r="AO49" s="28">
        <v>0</v>
      </c>
      <c r="AP49" s="28">
        <v>0</v>
      </c>
      <c r="AQ49" s="45">
        <v>67.099999999999994</v>
      </c>
      <c r="AR49" s="89">
        <v>2382</v>
      </c>
      <c r="AS49" s="45">
        <v>917.1</v>
      </c>
      <c r="AT49" s="90">
        <v>40</v>
      </c>
      <c r="AU49" s="28">
        <v>420</v>
      </c>
      <c r="AV49" s="90">
        <v>174</v>
      </c>
      <c r="AW49" s="28">
        <v>127</v>
      </c>
      <c r="AX49" s="90">
        <v>197</v>
      </c>
      <c r="AY49" s="28">
        <v>137.9</v>
      </c>
      <c r="AZ49" s="45">
        <v>55758.1</v>
      </c>
      <c r="BA49" s="90">
        <v>111</v>
      </c>
      <c r="BB49" s="45">
        <v>3445.3</v>
      </c>
      <c r="BC49" s="90">
        <v>0</v>
      </c>
      <c r="BD49" s="28">
        <v>0</v>
      </c>
      <c r="BE49" s="45">
        <v>4620.2</v>
      </c>
      <c r="BF49" s="45">
        <v>8663.4</v>
      </c>
      <c r="BG49" s="89">
        <v>12000</v>
      </c>
      <c r="BH49" s="89">
        <v>13200</v>
      </c>
      <c r="BI49" s="45">
        <v>154.9</v>
      </c>
      <c r="BJ49" s="45">
        <v>2044.7</v>
      </c>
      <c r="BK49" s="45">
        <v>3994005.3000000003</v>
      </c>
    </row>
    <row r="50" spans="1:63" ht="15.95" customHeight="1" x14ac:dyDescent="0.2">
      <c r="A50" s="32">
        <v>42</v>
      </c>
      <c r="B50" s="2" t="s">
        <v>107</v>
      </c>
      <c r="C50" s="43">
        <v>24944.453000000001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124.747</v>
      </c>
      <c r="J50" s="43">
        <v>25069.200000000001</v>
      </c>
      <c r="K50" s="88">
        <v>45</v>
      </c>
      <c r="L50" s="27">
        <v>100</v>
      </c>
      <c r="M50" s="43">
        <v>70.3</v>
      </c>
      <c r="N50" s="43">
        <v>379.8</v>
      </c>
      <c r="O50" s="43">
        <v>1231</v>
      </c>
      <c r="P50" s="43">
        <v>215.1</v>
      </c>
      <c r="Q50" s="43">
        <v>26965.4</v>
      </c>
      <c r="R50" s="89">
        <v>262</v>
      </c>
      <c r="S50" s="89">
        <v>309</v>
      </c>
      <c r="T50" s="89">
        <v>38</v>
      </c>
      <c r="U50" s="45">
        <v>133.6</v>
      </c>
      <c r="V50" s="45">
        <v>225.6</v>
      </c>
      <c r="W50" s="45">
        <v>26.6</v>
      </c>
      <c r="X50" s="45">
        <v>385.8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/>
      <c r="AF50" s="45">
        <v>0</v>
      </c>
      <c r="AG50" s="45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/>
      <c r="AO50" s="28">
        <v>0</v>
      </c>
      <c r="AP50" s="28">
        <v>0</v>
      </c>
      <c r="AQ50" s="45">
        <v>0</v>
      </c>
      <c r="AR50" s="89">
        <v>0</v>
      </c>
      <c r="AS50" s="45">
        <v>0</v>
      </c>
      <c r="AT50" s="90">
        <v>0</v>
      </c>
      <c r="AU50" s="28">
        <v>0</v>
      </c>
      <c r="AV50" s="90">
        <v>0</v>
      </c>
      <c r="AW50" s="28">
        <v>0</v>
      </c>
      <c r="AX50" s="90">
        <v>0</v>
      </c>
      <c r="AY50" s="28">
        <v>0</v>
      </c>
      <c r="AZ50" s="45">
        <v>385.8</v>
      </c>
      <c r="BA50" s="90">
        <v>1</v>
      </c>
      <c r="BB50" s="45">
        <v>8250</v>
      </c>
      <c r="BC50" s="90">
        <v>0</v>
      </c>
      <c r="BD50" s="28">
        <v>0</v>
      </c>
      <c r="BE50" s="45">
        <v>29.9</v>
      </c>
      <c r="BF50" s="45">
        <v>58.2</v>
      </c>
      <c r="BG50" s="89">
        <v>75</v>
      </c>
      <c r="BH50" s="89">
        <v>83</v>
      </c>
      <c r="BI50" s="45">
        <v>154.9</v>
      </c>
      <c r="BJ50" s="45">
        <v>12.9</v>
      </c>
      <c r="BK50" s="45">
        <v>27452.200000000004</v>
      </c>
    </row>
    <row r="51" spans="1:63" ht="15.95" customHeight="1" x14ac:dyDescent="0.2">
      <c r="A51" s="32">
        <v>40</v>
      </c>
      <c r="B51" s="17" t="s">
        <v>108</v>
      </c>
      <c r="C51" s="43">
        <v>0</v>
      </c>
      <c r="D51" s="43">
        <v>17784.838500000002</v>
      </c>
      <c r="E51" s="43">
        <v>0</v>
      </c>
      <c r="F51" s="43">
        <v>0</v>
      </c>
      <c r="G51" s="43">
        <v>0</v>
      </c>
      <c r="H51" s="43">
        <v>0</v>
      </c>
      <c r="I51" s="43">
        <v>89.061500000000009</v>
      </c>
      <c r="J51" s="43">
        <v>17873.900000000001</v>
      </c>
      <c r="K51" s="88">
        <v>17</v>
      </c>
      <c r="L51" s="27">
        <v>100</v>
      </c>
      <c r="M51" s="43">
        <v>26.6</v>
      </c>
      <c r="N51" s="43">
        <v>171.9</v>
      </c>
      <c r="O51" s="43">
        <v>475</v>
      </c>
      <c r="P51" s="43">
        <v>209.2</v>
      </c>
      <c r="Q51" s="43">
        <v>18756.599999999999</v>
      </c>
      <c r="R51" s="89">
        <v>99</v>
      </c>
      <c r="S51" s="89">
        <v>124</v>
      </c>
      <c r="T51" s="89">
        <v>38</v>
      </c>
      <c r="U51" s="45">
        <v>50.5</v>
      </c>
      <c r="V51" s="45">
        <v>90.5</v>
      </c>
      <c r="W51" s="45">
        <v>26.6</v>
      </c>
      <c r="X51" s="45">
        <v>167.6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/>
      <c r="AF51" s="45">
        <v>0</v>
      </c>
      <c r="AG51" s="45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/>
      <c r="AO51" s="28">
        <v>0</v>
      </c>
      <c r="AP51" s="28">
        <v>0</v>
      </c>
      <c r="AQ51" s="45">
        <v>0</v>
      </c>
      <c r="AR51" s="89">
        <v>0</v>
      </c>
      <c r="AS51" s="45">
        <v>0</v>
      </c>
      <c r="AT51" s="90">
        <v>0</v>
      </c>
      <c r="AU51" s="28">
        <v>0</v>
      </c>
      <c r="AV51" s="90">
        <v>0</v>
      </c>
      <c r="AW51" s="28">
        <v>0</v>
      </c>
      <c r="AX51" s="90">
        <v>0</v>
      </c>
      <c r="AY51" s="28">
        <v>0</v>
      </c>
      <c r="AZ51" s="45">
        <v>167.6</v>
      </c>
      <c r="BA51" s="90">
        <v>1</v>
      </c>
      <c r="BB51" s="45">
        <v>2495.6999999999998</v>
      </c>
      <c r="BC51" s="90">
        <v>0</v>
      </c>
      <c r="BD51" s="28">
        <v>0</v>
      </c>
      <c r="BE51" s="45">
        <v>30.5</v>
      </c>
      <c r="BF51" s="45">
        <v>34.9</v>
      </c>
      <c r="BG51" s="89">
        <v>49</v>
      </c>
      <c r="BH51" s="89">
        <v>54</v>
      </c>
      <c r="BI51" s="45">
        <v>154.9</v>
      </c>
      <c r="BJ51" s="45">
        <v>8.4</v>
      </c>
      <c r="BK51" s="45">
        <v>18998</v>
      </c>
    </row>
    <row r="52" spans="1:63" ht="15.95" customHeight="1" x14ac:dyDescent="0.2">
      <c r="A52" s="32">
        <v>41</v>
      </c>
      <c r="B52" s="17" t="s">
        <v>103</v>
      </c>
      <c r="C52" s="43">
        <v>65466.002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327.49799999999999</v>
      </c>
      <c r="J52" s="43">
        <v>65793.5</v>
      </c>
      <c r="K52" s="88">
        <v>85</v>
      </c>
      <c r="L52" s="27">
        <v>100</v>
      </c>
      <c r="M52" s="43">
        <v>132.80000000000001</v>
      </c>
      <c r="N52" s="43">
        <v>765.50000000000011</v>
      </c>
      <c r="O52" s="43">
        <v>2349</v>
      </c>
      <c r="P52" s="43">
        <v>456.8</v>
      </c>
      <c r="Q52" s="43">
        <v>69497.600000000006</v>
      </c>
      <c r="R52" s="89">
        <v>580</v>
      </c>
      <c r="S52" s="89">
        <v>573</v>
      </c>
      <c r="T52" s="89">
        <v>121</v>
      </c>
      <c r="U52" s="45">
        <v>295.8</v>
      </c>
      <c r="V52" s="45">
        <v>418.3</v>
      </c>
      <c r="W52" s="45">
        <v>84.7</v>
      </c>
      <c r="X52" s="45">
        <v>798.80000000000007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/>
      <c r="AF52" s="45">
        <v>0</v>
      </c>
      <c r="AG52" s="45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/>
      <c r="AO52" s="28">
        <v>0</v>
      </c>
      <c r="AP52" s="28">
        <v>0</v>
      </c>
      <c r="AQ52" s="45">
        <v>0</v>
      </c>
      <c r="AR52" s="89">
        <v>0</v>
      </c>
      <c r="AS52" s="45">
        <v>0</v>
      </c>
      <c r="AT52" s="90">
        <v>0</v>
      </c>
      <c r="AU52" s="28">
        <v>0</v>
      </c>
      <c r="AV52" s="90">
        <v>0</v>
      </c>
      <c r="AW52" s="28">
        <v>0</v>
      </c>
      <c r="AX52" s="90">
        <v>0</v>
      </c>
      <c r="AY52" s="28">
        <v>0</v>
      </c>
      <c r="AZ52" s="45">
        <v>798.80000000000007</v>
      </c>
      <c r="BA52" s="90">
        <v>2</v>
      </c>
      <c r="BB52" s="45">
        <v>2495.6999999999998</v>
      </c>
      <c r="BC52" s="90">
        <v>0</v>
      </c>
      <c r="BD52" s="28">
        <v>0</v>
      </c>
      <c r="BE52" s="45">
        <v>179.5</v>
      </c>
      <c r="BF52" s="45">
        <v>135.80000000000001</v>
      </c>
      <c r="BG52" s="89">
        <v>165</v>
      </c>
      <c r="BH52" s="89">
        <v>182</v>
      </c>
      <c r="BI52" s="45">
        <v>154.9</v>
      </c>
      <c r="BJ52" s="45">
        <v>28.2</v>
      </c>
      <c r="BK52" s="45">
        <v>70639.900000000009</v>
      </c>
    </row>
    <row r="53" spans="1:63" s="95" customFormat="1" ht="15.95" customHeight="1" x14ac:dyDescent="0.2">
      <c r="A53" s="91"/>
      <c r="B53" s="20" t="s">
        <v>95</v>
      </c>
      <c r="C53" s="44">
        <v>7408952.3379999995</v>
      </c>
      <c r="D53" s="44">
        <v>5476480.1904999996</v>
      </c>
      <c r="E53" s="44">
        <v>13369.9</v>
      </c>
      <c r="F53" s="44">
        <v>0</v>
      </c>
      <c r="G53" s="44">
        <v>47176.399999999994</v>
      </c>
      <c r="H53" s="44">
        <v>686318.9</v>
      </c>
      <c r="I53" s="44">
        <v>68290.832999999999</v>
      </c>
      <c r="J53" s="44">
        <v>13718373.399999999</v>
      </c>
      <c r="K53" s="92">
        <v>20076</v>
      </c>
      <c r="L53" s="29">
        <v>100</v>
      </c>
      <c r="M53" s="44">
        <v>31366.9</v>
      </c>
      <c r="N53" s="44">
        <v>159985.09999999995</v>
      </c>
      <c r="O53" s="44">
        <v>544463</v>
      </c>
      <c r="P53" s="44">
        <v>180089.40000000002</v>
      </c>
      <c r="Q53" s="44">
        <v>14634277.799999999</v>
      </c>
      <c r="R53" s="93">
        <v>91047</v>
      </c>
      <c r="S53" s="93">
        <v>101306</v>
      </c>
      <c r="T53" s="93">
        <v>18697</v>
      </c>
      <c r="U53" s="46">
        <v>46433.999999999993</v>
      </c>
      <c r="V53" s="46">
        <v>73953.8</v>
      </c>
      <c r="W53" s="46">
        <v>13087.900000000001</v>
      </c>
      <c r="X53" s="46">
        <v>133475.69999999998</v>
      </c>
      <c r="Y53" s="46"/>
      <c r="Z53" s="46"/>
      <c r="AA53" s="46">
        <v>11478</v>
      </c>
      <c r="AB53" s="46">
        <v>75</v>
      </c>
      <c r="AC53" s="46">
        <v>14069</v>
      </c>
      <c r="AD53" s="46">
        <v>14144</v>
      </c>
      <c r="AE53" s="46"/>
      <c r="AF53" s="46"/>
      <c r="AG53" s="46">
        <v>1562</v>
      </c>
      <c r="AH53" s="46"/>
      <c r="AI53" s="46"/>
      <c r="AJ53" s="46">
        <v>4791.0000000000009</v>
      </c>
      <c r="AK53" s="46"/>
      <c r="AL53" s="46"/>
      <c r="AM53" s="46">
        <v>13041.999999999998</v>
      </c>
      <c r="AN53" s="46"/>
      <c r="AO53" s="46"/>
      <c r="AP53" s="46">
        <v>1906.1</v>
      </c>
      <c r="AQ53" s="46">
        <v>19739.099999999991</v>
      </c>
      <c r="AR53" s="93">
        <v>10869</v>
      </c>
      <c r="AS53" s="46">
        <v>4184.7</v>
      </c>
      <c r="AT53" s="94">
        <v>92</v>
      </c>
      <c r="AU53" s="30">
        <v>966</v>
      </c>
      <c r="AV53" s="94">
        <v>294</v>
      </c>
      <c r="AW53" s="30">
        <v>214.6</v>
      </c>
      <c r="AX53" s="94">
        <v>456</v>
      </c>
      <c r="AY53" s="30">
        <v>319.20000000000005</v>
      </c>
      <c r="AZ53" s="46">
        <v>158899.29999999996</v>
      </c>
      <c r="BA53" s="94">
        <v>900</v>
      </c>
      <c r="BB53" s="30"/>
      <c r="BC53" s="94">
        <v>30</v>
      </c>
      <c r="BD53" s="30"/>
      <c r="BE53" s="46">
        <v>31539.700000000004</v>
      </c>
      <c r="BF53" s="46">
        <v>28018.9</v>
      </c>
      <c r="BG53" s="93">
        <v>32956</v>
      </c>
      <c r="BH53" s="93">
        <v>36252</v>
      </c>
      <c r="BI53" s="46">
        <v>154.9</v>
      </c>
      <c r="BJ53" s="46">
        <v>5615.4999999999991</v>
      </c>
      <c r="BK53" s="46">
        <v>14858351.199999997</v>
      </c>
    </row>
    <row r="54" spans="1:63" ht="21" customHeight="1" x14ac:dyDescent="0.2">
      <c r="A54" s="21"/>
      <c r="C54" s="23"/>
      <c r="D54" s="24"/>
      <c r="E54" s="24"/>
      <c r="F54" s="22"/>
      <c r="G54" s="24"/>
      <c r="H54" s="24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4"/>
      <c r="BA54" s="25"/>
      <c r="BB54" s="25"/>
      <c r="BC54" s="25"/>
      <c r="BD54" s="25"/>
      <c r="BE54" s="23"/>
      <c r="BF54" s="23"/>
      <c r="BG54" s="23"/>
      <c r="BH54" s="23"/>
      <c r="BI54" s="23"/>
      <c r="BJ54" s="23"/>
      <c r="BK54" s="109"/>
    </row>
    <row r="55" spans="1:63" x14ac:dyDescent="0.2">
      <c r="A55" s="21"/>
      <c r="F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110"/>
    </row>
    <row r="56" spans="1:63" x14ac:dyDescent="0.2">
      <c r="A56" s="21"/>
      <c r="F56" s="26"/>
      <c r="BE56" s="3"/>
      <c r="BF56" s="3"/>
      <c r="BG56" s="3"/>
      <c r="BH56" s="3"/>
      <c r="BI56" s="3"/>
      <c r="BJ56" s="3"/>
    </row>
    <row r="57" spans="1:63" x14ac:dyDescent="0.2">
      <c r="A57" s="21"/>
      <c r="F57" s="26"/>
      <c r="BE57" s="3"/>
      <c r="BF57" s="3"/>
      <c r="BG57" s="3"/>
      <c r="BH57" s="3"/>
      <c r="BI57" s="3"/>
      <c r="BJ57" s="3"/>
    </row>
    <row r="58" spans="1:63" x14ac:dyDescent="0.2">
      <c r="A58" s="21"/>
      <c r="F58" s="26"/>
      <c r="BE58" s="3"/>
      <c r="BF58" s="3"/>
      <c r="BG58" s="3"/>
      <c r="BH58" s="3"/>
      <c r="BI58" s="3"/>
      <c r="BJ58" s="3"/>
    </row>
    <row r="59" spans="1:63" x14ac:dyDescent="0.2">
      <c r="A59" s="21"/>
      <c r="F59" s="26"/>
      <c r="BE59" s="3"/>
      <c r="BF59" s="3"/>
      <c r="BG59" s="3"/>
      <c r="BH59" s="3"/>
      <c r="BI59" s="3"/>
      <c r="BJ59" s="3"/>
    </row>
    <row r="60" spans="1:63" x14ac:dyDescent="0.2">
      <c r="A60" s="21"/>
      <c r="F60" s="26"/>
      <c r="BE60" s="3"/>
      <c r="BF60" s="3"/>
      <c r="BG60" s="3"/>
      <c r="BH60" s="3"/>
      <c r="BI60" s="3"/>
      <c r="BJ60" s="3"/>
    </row>
    <row r="61" spans="1:63" x14ac:dyDescent="0.2">
      <c r="A61" s="21"/>
      <c r="F61" s="26"/>
      <c r="BE61" s="3"/>
      <c r="BF61" s="3"/>
      <c r="BG61" s="3"/>
      <c r="BH61" s="3"/>
      <c r="BI61" s="3"/>
      <c r="BJ61" s="3"/>
    </row>
    <row r="62" spans="1:63" x14ac:dyDescent="0.2">
      <c r="A62" s="21"/>
      <c r="F62" s="26"/>
      <c r="BE62" s="3"/>
      <c r="BF62" s="3"/>
      <c r="BG62" s="3"/>
      <c r="BH62" s="3"/>
      <c r="BI62" s="3"/>
      <c r="BJ62" s="3"/>
    </row>
    <row r="63" spans="1:63" x14ac:dyDescent="0.2">
      <c r="A63" s="21"/>
    </row>
    <row r="64" spans="1:63" s="2" customFormat="1" x14ac:dyDescent="0.2">
      <c r="A64" s="21"/>
      <c r="C64" s="3"/>
      <c r="D64" s="4"/>
      <c r="E64" s="4"/>
      <c r="F64" s="1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00"/>
    </row>
    <row r="65" spans="1:63" s="2" customFormat="1" x14ac:dyDescent="0.2">
      <c r="A65" s="21"/>
      <c r="C65" s="3"/>
      <c r="D65" s="4"/>
      <c r="E65" s="4"/>
      <c r="F65" s="1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00"/>
    </row>
    <row r="66" spans="1:63" s="2" customFormat="1" x14ac:dyDescent="0.2">
      <c r="A66" s="21"/>
      <c r="C66" s="3"/>
      <c r="D66" s="4"/>
      <c r="E66" s="4"/>
      <c r="F66" s="1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00"/>
    </row>
    <row r="67" spans="1:63" s="2" customFormat="1" x14ac:dyDescent="0.2">
      <c r="A67" s="21"/>
      <c r="C67" s="3"/>
      <c r="D67" s="4"/>
      <c r="E67" s="4"/>
      <c r="F67" s="1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00"/>
    </row>
    <row r="68" spans="1:63" s="2" customFormat="1" x14ac:dyDescent="0.2">
      <c r="A68" s="21"/>
      <c r="C68" s="3"/>
      <c r="D68" s="4"/>
      <c r="E68" s="4"/>
      <c r="F68" s="1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00"/>
    </row>
    <row r="69" spans="1:63" s="2" customFormat="1" x14ac:dyDescent="0.2">
      <c r="A69" s="21"/>
      <c r="C69" s="3"/>
      <c r="D69" s="4"/>
      <c r="E69" s="4"/>
      <c r="F69" s="1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00"/>
    </row>
    <row r="70" spans="1:63" s="2" customFormat="1" x14ac:dyDescent="0.2">
      <c r="A70" s="21"/>
      <c r="C70" s="3"/>
      <c r="D70" s="4"/>
      <c r="E70" s="4"/>
      <c r="F70" s="1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00"/>
    </row>
    <row r="71" spans="1:63" s="2" customFormat="1" x14ac:dyDescent="0.2">
      <c r="A71" s="21"/>
      <c r="C71" s="3"/>
      <c r="D71" s="4"/>
      <c r="E71" s="4"/>
      <c r="F71" s="1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00"/>
    </row>
    <row r="72" spans="1:63" s="2" customFormat="1" x14ac:dyDescent="0.2">
      <c r="A72" s="21"/>
      <c r="C72" s="3"/>
      <c r="D72" s="4"/>
      <c r="E72" s="4"/>
      <c r="F72" s="1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00"/>
    </row>
    <row r="73" spans="1:63" s="2" customFormat="1" x14ac:dyDescent="0.2">
      <c r="A73" s="21"/>
      <c r="C73" s="3"/>
      <c r="D73" s="4"/>
      <c r="E73" s="4"/>
      <c r="F73" s="1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00"/>
    </row>
    <row r="74" spans="1:63" s="2" customFormat="1" x14ac:dyDescent="0.2">
      <c r="A74" s="21"/>
      <c r="C74" s="3"/>
      <c r="D74" s="4"/>
      <c r="E74" s="4"/>
      <c r="F74" s="1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00"/>
    </row>
    <row r="75" spans="1:63" s="2" customFormat="1" x14ac:dyDescent="0.2">
      <c r="A75" s="21"/>
      <c r="C75" s="3"/>
      <c r="D75" s="4"/>
      <c r="E75" s="4"/>
      <c r="F75" s="1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00"/>
    </row>
    <row r="76" spans="1:63" s="2" customFormat="1" x14ac:dyDescent="0.2">
      <c r="A76" s="21"/>
      <c r="C76" s="3"/>
      <c r="D76" s="4"/>
      <c r="E76" s="4"/>
      <c r="F76" s="1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00"/>
    </row>
    <row r="77" spans="1:63" s="2" customFormat="1" x14ac:dyDescent="0.2">
      <c r="A77" s="21"/>
      <c r="C77" s="3"/>
      <c r="D77" s="4"/>
      <c r="E77" s="4"/>
      <c r="F77" s="1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00"/>
    </row>
    <row r="78" spans="1:63" s="2" customFormat="1" x14ac:dyDescent="0.2">
      <c r="A78" s="21"/>
      <c r="C78" s="3"/>
      <c r="D78" s="4"/>
      <c r="E78" s="4"/>
      <c r="F78" s="1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00"/>
    </row>
    <row r="79" spans="1:63" s="2" customFormat="1" x14ac:dyDescent="0.2">
      <c r="A79" s="21"/>
      <c r="C79" s="3"/>
      <c r="D79" s="4"/>
      <c r="E79" s="4"/>
      <c r="F79" s="1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00"/>
    </row>
    <row r="80" spans="1:63" s="2" customFormat="1" x14ac:dyDescent="0.2">
      <c r="A80" s="21"/>
      <c r="C80" s="3"/>
      <c r="D80" s="4"/>
      <c r="E80" s="4"/>
      <c r="F80" s="1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00"/>
    </row>
    <row r="81" spans="1:63" s="2" customFormat="1" x14ac:dyDescent="0.2">
      <c r="A81" s="21"/>
      <c r="C81" s="3"/>
      <c r="D81" s="4"/>
      <c r="E81" s="4"/>
      <c r="F81" s="1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00"/>
    </row>
    <row r="82" spans="1:63" s="2" customFormat="1" x14ac:dyDescent="0.2">
      <c r="A82" s="21"/>
      <c r="C82" s="3"/>
      <c r="D82" s="4"/>
      <c r="E82" s="4"/>
      <c r="F82" s="1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00"/>
    </row>
    <row r="83" spans="1:63" s="2" customFormat="1" x14ac:dyDescent="0.2">
      <c r="A83" s="21"/>
      <c r="C83" s="3"/>
      <c r="D83" s="4"/>
      <c r="E83" s="4"/>
      <c r="F83" s="1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00"/>
    </row>
    <row r="84" spans="1:63" s="2" customFormat="1" x14ac:dyDescent="0.2">
      <c r="A84" s="21"/>
      <c r="C84" s="3"/>
      <c r="D84" s="4"/>
      <c r="E84" s="4"/>
      <c r="F84" s="1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00"/>
    </row>
    <row r="85" spans="1:63" s="2" customFormat="1" x14ac:dyDescent="0.2">
      <c r="A85" s="21"/>
      <c r="C85" s="3"/>
      <c r="D85" s="4"/>
      <c r="E85" s="4"/>
      <c r="F85" s="1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00"/>
    </row>
    <row r="86" spans="1:63" s="2" customFormat="1" x14ac:dyDescent="0.2">
      <c r="A86" s="21"/>
      <c r="C86" s="3"/>
      <c r="D86" s="4"/>
      <c r="E86" s="4"/>
      <c r="F86" s="1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00"/>
    </row>
    <row r="87" spans="1:63" s="2" customFormat="1" x14ac:dyDescent="0.2">
      <c r="A87" s="21"/>
      <c r="C87" s="3"/>
      <c r="D87" s="4"/>
      <c r="E87" s="4"/>
      <c r="F87" s="1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00"/>
    </row>
    <row r="88" spans="1:63" s="2" customFormat="1" x14ac:dyDescent="0.2">
      <c r="A88" s="21"/>
      <c r="C88" s="3"/>
      <c r="D88" s="4"/>
      <c r="E88" s="4"/>
      <c r="F88" s="1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00"/>
    </row>
    <row r="89" spans="1:63" s="2" customFormat="1" x14ac:dyDescent="0.2">
      <c r="A89" s="21"/>
      <c r="C89" s="3"/>
      <c r="D89" s="4"/>
      <c r="E89" s="4"/>
      <c r="F89" s="1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00"/>
    </row>
    <row r="90" spans="1:63" s="2" customFormat="1" x14ac:dyDescent="0.2">
      <c r="A90" s="21"/>
      <c r="C90" s="3"/>
      <c r="D90" s="4"/>
      <c r="E90" s="4"/>
      <c r="F90" s="1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00"/>
    </row>
    <row r="91" spans="1:63" s="2" customFormat="1" x14ac:dyDescent="0.2">
      <c r="A91" s="21"/>
      <c r="C91" s="3"/>
      <c r="D91" s="4"/>
      <c r="E91" s="4"/>
      <c r="F91" s="1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00"/>
    </row>
    <row r="92" spans="1:63" s="2" customFormat="1" x14ac:dyDescent="0.2">
      <c r="A92" s="21"/>
      <c r="C92" s="3"/>
      <c r="D92" s="4"/>
      <c r="E92" s="4"/>
      <c r="F92" s="1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00"/>
    </row>
    <row r="93" spans="1:63" s="2" customFormat="1" x14ac:dyDescent="0.2">
      <c r="A93" s="21"/>
      <c r="C93" s="3"/>
      <c r="D93" s="4"/>
      <c r="E93" s="4"/>
      <c r="F93" s="1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00"/>
    </row>
    <row r="94" spans="1:63" s="2" customFormat="1" x14ac:dyDescent="0.2">
      <c r="A94" s="21"/>
      <c r="C94" s="3"/>
      <c r="D94" s="4"/>
      <c r="E94" s="4"/>
      <c r="F94" s="1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00"/>
    </row>
    <row r="95" spans="1:63" s="2" customFormat="1" x14ac:dyDescent="0.2">
      <c r="A95" s="21"/>
      <c r="C95" s="3"/>
      <c r="D95" s="4"/>
      <c r="E95" s="4"/>
      <c r="F95" s="1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00"/>
    </row>
    <row r="96" spans="1:63" s="2" customFormat="1" x14ac:dyDescent="0.2">
      <c r="A96" s="21"/>
      <c r="C96" s="3"/>
      <c r="D96" s="4"/>
      <c r="E96" s="4"/>
      <c r="F96" s="1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00"/>
    </row>
    <row r="97" spans="1:63" s="2" customFormat="1" x14ac:dyDescent="0.2">
      <c r="A97" s="21"/>
      <c r="C97" s="3"/>
      <c r="D97" s="4"/>
      <c r="E97" s="4"/>
      <c r="F97" s="1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00"/>
    </row>
    <row r="98" spans="1:63" s="2" customFormat="1" x14ac:dyDescent="0.2">
      <c r="A98" s="21"/>
      <c r="C98" s="3"/>
      <c r="D98" s="4"/>
      <c r="E98" s="4"/>
      <c r="F98" s="1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00"/>
    </row>
    <row r="99" spans="1:63" s="2" customFormat="1" x14ac:dyDescent="0.2">
      <c r="A99" s="21"/>
      <c r="C99" s="3"/>
      <c r="D99" s="4"/>
      <c r="E99" s="4"/>
      <c r="F99" s="1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00"/>
    </row>
    <row r="100" spans="1:63" s="2" customFormat="1" x14ac:dyDescent="0.2">
      <c r="A100" s="21"/>
      <c r="C100" s="3"/>
      <c r="D100" s="4"/>
      <c r="E100" s="4"/>
      <c r="F100" s="1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00"/>
    </row>
    <row r="101" spans="1:63" s="2" customFormat="1" x14ac:dyDescent="0.2">
      <c r="A101" s="21"/>
      <c r="C101" s="3"/>
      <c r="D101" s="4"/>
      <c r="E101" s="4"/>
      <c r="F101" s="1"/>
      <c r="G101" s="4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00"/>
    </row>
  </sheetData>
  <mergeCells count="50">
    <mergeCell ref="BE7:BE8"/>
    <mergeCell ref="BF7:BF8"/>
    <mergeCell ref="BG7:BG8"/>
    <mergeCell ref="BH7:BH8"/>
    <mergeCell ref="BI7:BI8"/>
    <mergeCell ref="BJ7:BJ8"/>
    <mergeCell ref="AY7:AY8"/>
    <mergeCell ref="AZ7:AZ8"/>
    <mergeCell ref="BA7:BA8"/>
    <mergeCell ref="BB7:BB8"/>
    <mergeCell ref="BC7:BC8"/>
    <mergeCell ref="BD7:BD8"/>
    <mergeCell ref="AS7:AS8"/>
    <mergeCell ref="AT7:AT8"/>
    <mergeCell ref="AU7:AU8"/>
    <mergeCell ref="AV7:AV8"/>
    <mergeCell ref="AW7:AW8"/>
    <mergeCell ref="AX7:AX8"/>
    <mergeCell ref="M7:M8"/>
    <mergeCell ref="R7:T7"/>
    <mergeCell ref="U7:X7"/>
    <mergeCell ref="AA7:AG7"/>
    <mergeCell ref="AH7:AQ7"/>
    <mergeCell ref="AR7:AR8"/>
    <mergeCell ref="G7:G8"/>
    <mergeCell ref="H7:H8"/>
    <mergeCell ref="I7:I8"/>
    <mergeCell ref="J7:J8"/>
    <mergeCell ref="K7:K8"/>
    <mergeCell ref="L7:L8"/>
    <mergeCell ref="BA5:BF6"/>
    <mergeCell ref="BG5:BJ6"/>
    <mergeCell ref="BK5:BK8"/>
    <mergeCell ref="C6:J6"/>
    <mergeCell ref="K6:M6"/>
    <mergeCell ref="N6:N8"/>
    <mergeCell ref="O6:O8"/>
    <mergeCell ref="P6:P8"/>
    <mergeCell ref="Q6:Q8"/>
    <mergeCell ref="C7:C8"/>
    <mergeCell ref="N1:Q1"/>
    <mergeCell ref="W1:X1"/>
    <mergeCell ref="C3:Q3"/>
    <mergeCell ref="A5:A9"/>
    <mergeCell ref="B5:B9"/>
    <mergeCell ref="C5:Q5"/>
    <mergeCell ref="R5:AZ6"/>
    <mergeCell ref="D7:D8"/>
    <mergeCell ref="E7:E8"/>
    <mergeCell ref="F7:F8"/>
  </mergeCells>
  <pageMargins left="0.23622047244094491" right="0.23622047244094491" top="0.35433070866141736" bottom="0.23622047244094491" header="0.31496062992125984" footer="0.11811023622047245"/>
  <pageSetup paperSize="8" scale="75" fitToWidth="2" orientation="landscape" r:id="rId1"/>
  <colBreaks count="2" manualBreakCount="2">
    <brk id="17" max="51" man="1"/>
    <brk id="45" max="5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BK101"/>
  <sheetViews>
    <sheetView showZeros="0" view="pageBreakPreview" zoomScale="80" zoomScaleNormal="80" zoomScaleSheetLayoutView="80" workbookViewId="0">
      <pane xSplit="2" ySplit="10" topLeftCell="C33" activePane="bottomRight" state="frozen"/>
      <selection activeCell="C29" sqref="C29"/>
      <selection pane="topRight" activeCell="C29" sqref="C29"/>
      <selection pane="bottomLeft" activeCell="C29" sqref="C29"/>
      <selection pane="bottomRight" activeCell="C29" sqref="C29"/>
    </sheetView>
  </sheetViews>
  <sheetFormatPr defaultColWidth="13.7109375" defaultRowHeight="12.75" x14ac:dyDescent="0.2"/>
  <cols>
    <col min="1" max="1" width="4.7109375" style="1" customWidth="1"/>
    <col min="2" max="2" width="21.85546875" style="2" customWidth="1"/>
    <col min="3" max="3" width="14.42578125" style="3" customWidth="1"/>
    <col min="4" max="4" width="14.28515625" style="4" customWidth="1"/>
    <col min="5" max="5" width="17" style="4" customWidth="1"/>
    <col min="6" max="6" width="15.140625" style="1" customWidth="1"/>
    <col min="7" max="7" width="13.7109375" style="4" customWidth="1"/>
    <col min="8" max="8" width="13.42578125" style="4" customWidth="1"/>
    <col min="9" max="10" width="13.42578125" style="1" customWidth="1"/>
    <col min="11" max="13" width="12.85546875" style="1" customWidth="1"/>
    <col min="14" max="14" width="13.7109375" style="1" customWidth="1"/>
    <col min="15" max="15" width="15.28515625" style="1" customWidth="1"/>
    <col min="16" max="16" width="13.7109375" style="1" customWidth="1"/>
    <col min="17" max="17" width="15.28515625" style="1" customWidth="1"/>
    <col min="18" max="20" width="13.140625" style="1" customWidth="1"/>
    <col min="21" max="21" width="21.42578125" style="1" customWidth="1"/>
    <col min="22" max="24" width="14.42578125" style="1" customWidth="1"/>
    <col min="25" max="26" width="14.42578125" style="1" hidden="1" customWidth="1"/>
    <col min="27" max="27" width="12.85546875" style="1" customWidth="1"/>
    <col min="28" max="29" width="12.85546875" style="1" hidden="1" customWidth="1"/>
    <col min="30" max="30" width="12.85546875" style="1" customWidth="1"/>
    <col min="31" max="32" width="12.85546875" style="1" hidden="1" customWidth="1"/>
    <col min="33" max="33" width="12.85546875" style="1" customWidth="1"/>
    <col min="34" max="35" width="12.85546875" style="1" hidden="1" customWidth="1"/>
    <col min="36" max="36" width="14.7109375" style="1" customWidth="1"/>
    <col min="37" max="38" width="14.7109375" style="1" hidden="1" customWidth="1"/>
    <col min="39" max="39" width="14.7109375" style="1" customWidth="1"/>
    <col min="40" max="41" width="14.7109375" style="1" hidden="1" customWidth="1"/>
    <col min="42" max="43" width="14.7109375" style="1" customWidth="1"/>
    <col min="44" max="44" width="12.85546875" style="1" customWidth="1"/>
    <col min="45" max="45" width="13.5703125" style="1" customWidth="1"/>
    <col min="46" max="46" width="13" style="1" customWidth="1"/>
    <col min="47" max="47" width="12.140625" style="1" customWidth="1"/>
    <col min="48" max="48" width="17.42578125" style="1" customWidth="1"/>
    <col min="49" max="49" width="12.85546875" style="1" customWidth="1"/>
    <col min="50" max="50" width="16.7109375" style="1" customWidth="1"/>
    <col min="51" max="51" width="12.85546875" style="1" customWidth="1"/>
    <col min="52" max="52" width="11" style="1" customWidth="1"/>
    <col min="53" max="53" width="13.5703125" style="1" customWidth="1"/>
    <col min="54" max="54" width="14.28515625" style="1" customWidth="1"/>
    <col min="55" max="55" width="12" style="1" customWidth="1"/>
    <col min="56" max="56" width="10.5703125" style="1" customWidth="1"/>
    <col min="57" max="57" width="19.85546875" style="1" customWidth="1"/>
    <col min="58" max="62" width="12.42578125" style="1" customWidth="1"/>
    <col min="63" max="63" width="17" style="84" customWidth="1"/>
    <col min="64" max="198" width="9.140625" style="5" customWidth="1"/>
    <col min="199" max="199" width="4.7109375" style="5" customWidth="1"/>
    <col min="200" max="200" width="21.85546875" style="5" customWidth="1"/>
    <col min="201" max="201" width="13.85546875" style="5" customWidth="1"/>
    <col min="202" max="202" width="12.42578125" style="5" customWidth="1"/>
    <col min="203" max="203" width="14.28515625" style="5" customWidth="1"/>
    <col min="204" max="204" width="15.140625" style="5" customWidth="1"/>
    <col min="205" max="205" width="12.28515625" style="5" customWidth="1"/>
    <col min="206" max="206" width="11.5703125" style="5" customWidth="1"/>
    <col min="207" max="207" width="10.85546875" style="5" customWidth="1"/>
    <col min="208" max="213" width="12.85546875" style="5" customWidth="1"/>
    <col min="214" max="215" width="13.7109375" style="5" customWidth="1"/>
    <col min="216" max="218" width="13.140625" style="5" customWidth="1"/>
    <col min="219" max="222" width="14.42578125" style="5" customWidth="1"/>
    <col min="223" max="225" width="12.85546875" style="5" customWidth="1"/>
    <col min="226" max="229" width="14.7109375" style="5" customWidth="1"/>
    <col min="230" max="230" width="12" style="5" customWidth="1"/>
    <col min="231" max="231" width="13.5703125" style="5" customWidth="1"/>
    <col min="232" max="232" width="13" style="5" customWidth="1"/>
    <col min="233" max="233" width="12.140625" style="5" customWidth="1"/>
    <col min="234" max="234" width="11" style="5" customWidth="1"/>
    <col min="235" max="235" width="13.5703125" style="5" customWidth="1"/>
    <col min="236" max="236" width="11.5703125" style="5" customWidth="1"/>
    <col min="237" max="237" width="12" style="5" customWidth="1"/>
    <col min="238" max="238" width="10.5703125" style="5" customWidth="1"/>
    <col min="239" max="239" width="13.42578125" style="5" customWidth="1"/>
    <col min="240" max="240" width="12.42578125" style="5" customWidth="1"/>
    <col min="241" max="241" width="14.28515625" style="5" customWidth="1"/>
    <col min="242" max="242" width="9.140625" style="5" customWidth="1"/>
    <col min="243" max="243" width="13.7109375" style="5" customWidth="1"/>
    <col min="244" max="244" width="14.28515625" style="5" customWidth="1"/>
    <col min="245" max="274" width="12.140625" style="5" customWidth="1"/>
    <col min="275" max="16384" width="13.7109375" style="5"/>
  </cols>
  <sheetData>
    <row r="1" spans="1:63" ht="40.5" customHeight="1" x14ac:dyDescent="0.25">
      <c r="N1" s="111"/>
      <c r="O1" s="111"/>
      <c r="P1" s="111"/>
      <c r="Q1" s="112"/>
      <c r="W1" s="47"/>
      <c r="X1" s="82"/>
      <c r="Y1" s="83"/>
      <c r="Z1" s="83"/>
    </row>
    <row r="2" spans="1:63" ht="17.25" customHeight="1" x14ac:dyDescent="0.25">
      <c r="N2" s="113"/>
      <c r="O2" s="113"/>
      <c r="P2" s="113"/>
      <c r="Q2" s="2"/>
      <c r="W2" s="31"/>
      <c r="X2" s="83"/>
      <c r="Y2" s="83"/>
      <c r="Z2" s="83"/>
    </row>
    <row r="3" spans="1:63" s="9" customFormat="1" ht="30.75" customHeight="1" x14ac:dyDescent="0.2">
      <c r="A3" s="6"/>
      <c r="B3" s="7"/>
      <c r="C3" s="48" t="s">
        <v>109</v>
      </c>
      <c r="D3" s="49"/>
      <c r="E3" s="49"/>
      <c r="F3" s="48"/>
      <c r="G3" s="49"/>
      <c r="H3" s="49"/>
      <c r="I3" s="48"/>
      <c r="J3" s="48"/>
      <c r="K3" s="48"/>
      <c r="L3" s="48"/>
      <c r="M3" s="48"/>
      <c r="N3" s="48"/>
      <c r="O3" s="48"/>
      <c r="P3" s="48"/>
      <c r="Q3" s="4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87"/>
      <c r="BF3" s="87">
        <f>BC11*BD11</f>
        <v>0</v>
      </c>
      <c r="BG3" s="87"/>
      <c r="BH3" s="87"/>
      <c r="BI3" s="87"/>
      <c r="BJ3" s="87"/>
      <c r="BK3" s="87"/>
    </row>
    <row r="4" spans="1:63" ht="15.75" x14ac:dyDescent="0.2">
      <c r="B4" s="10"/>
      <c r="C4" s="12"/>
      <c r="D4" s="13"/>
      <c r="E4" s="13"/>
      <c r="F4" s="11"/>
      <c r="G4" s="13"/>
      <c r="H4" s="13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4"/>
      <c r="AE4" s="14"/>
      <c r="AF4" s="14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6"/>
      <c r="BF4" s="16"/>
      <c r="BG4" s="16"/>
      <c r="BH4" s="16"/>
      <c r="BI4" s="16"/>
      <c r="BJ4" s="16"/>
      <c r="BK4" s="16"/>
    </row>
    <row r="5" spans="1:63" s="33" customFormat="1" ht="26.25" customHeight="1" x14ac:dyDescent="0.2">
      <c r="A5" s="50" t="s">
        <v>0</v>
      </c>
      <c r="B5" s="51" t="s">
        <v>1</v>
      </c>
      <c r="C5" s="52" t="s">
        <v>98</v>
      </c>
      <c r="D5" s="53"/>
      <c r="E5" s="53"/>
      <c r="F5" s="52"/>
      <c r="G5" s="53"/>
      <c r="H5" s="53"/>
      <c r="I5" s="52"/>
      <c r="J5" s="52"/>
      <c r="K5" s="52"/>
      <c r="L5" s="52"/>
      <c r="M5" s="52"/>
      <c r="N5" s="52"/>
      <c r="O5" s="52"/>
      <c r="P5" s="52"/>
      <c r="Q5" s="52"/>
      <c r="R5" s="54" t="s">
        <v>2</v>
      </c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6"/>
      <c r="BA5" s="62" t="s">
        <v>3</v>
      </c>
      <c r="BB5" s="63"/>
      <c r="BC5" s="63"/>
      <c r="BD5" s="63"/>
      <c r="BE5" s="63"/>
      <c r="BF5" s="64"/>
      <c r="BG5" s="50" t="s">
        <v>4</v>
      </c>
      <c r="BH5" s="50"/>
      <c r="BI5" s="50"/>
      <c r="BJ5" s="50"/>
      <c r="BK5" s="68" t="s">
        <v>5</v>
      </c>
    </row>
    <row r="6" spans="1:63" s="33" customFormat="1" ht="58.5" customHeight="1" x14ac:dyDescent="0.2">
      <c r="A6" s="50"/>
      <c r="B6" s="51"/>
      <c r="C6" s="71" t="s">
        <v>99</v>
      </c>
      <c r="D6" s="72"/>
      <c r="E6" s="72"/>
      <c r="F6" s="71"/>
      <c r="G6" s="72"/>
      <c r="H6" s="72"/>
      <c r="I6" s="71"/>
      <c r="J6" s="71"/>
      <c r="K6" s="73" t="s">
        <v>6</v>
      </c>
      <c r="L6" s="71"/>
      <c r="M6" s="71"/>
      <c r="N6" s="68" t="s">
        <v>7</v>
      </c>
      <c r="O6" s="68" t="s">
        <v>8</v>
      </c>
      <c r="P6" s="68" t="s">
        <v>9</v>
      </c>
      <c r="Q6" s="68" t="s">
        <v>10</v>
      </c>
      <c r="R6" s="57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9"/>
      <c r="BA6" s="65"/>
      <c r="BB6" s="66"/>
      <c r="BC6" s="66"/>
      <c r="BD6" s="66"/>
      <c r="BE6" s="66"/>
      <c r="BF6" s="67"/>
      <c r="BG6" s="50"/>
      <c r="BH6" s="50"/>
      <c r="BI6" s="50"/>
      <c r="BJ6" s="50"/>
      <c r="BK6" s="69"/>
    </row>
    <row r="7" spans="1:63" s="33" customFormat="1" ht="53.25" customHeight="1" x14ac:dyDescent="0.2">
      <c r="A7" s="50"/>
      <c r="B7" s="51"/>
      <c r="C7" s="60" t="s">
        <v>11</v>
      </c>
      <c r="D7" s="60" t="s">
        <v>12</v>
      </c>
      <c r="E7" s="60" t="s">
        <v>13</v>
      </c>
      <c r="F7" s="60" t="s">
        <v>14</v>
      </c>
      <c r="G7" s="60" t="s">
        <v>15</v>
      </c>
      <c r="H7" s="61" t="s">
        <v>16</v>
      </c>
      <c r="I7" s="74" t="s">
        <v>17</v>
      </c>
      <c r="J7" s="74" t="s">
        <v>104</v>
      </c>
      <c r="K7" s="61" t="s">
        <v>18</v>
      </c>
      <c r="L7" s="61" t="s">
        <v>19</v>
      </c>
      <c r="M7" s="61" t="s">
        <v>20</v>
      </c>
      <c r="N7" s="69"/>
      <c r="O7" s="69"/>
      <c r="P7" s="69"/>
      <c r="Q7" s="69"/>
      <c r="R7" s="50" t="s">
        <v>21</v>
      </c>
      <c r="S7" s="50"/>
      <c r="T7" s="50"/>
      <c r="U7" s="50" t="s">
        <v>22</v>
      </c>
      <c r="V7" s="50"/>
      <c r="W7" s="50"/>
      <c r="X7" s="50"/>
      <c r="Y7" s="36"/>
      <c r="Z7" s="36"/>
      <c r="AA7" s="50" t="s">
        <v>23</v>
      </c>
      <c r="AB7" s="50"/>
      <c r="AC7" s="50"/>
      <c r="AD7" s="50"/>
      <c r="AE7" s="50"/>
      <c r="AF7" s="50"/>
      <c r="AG7" s="50"/>
      <c r="AH7" s="73" t="s">
        <v>24</v>
      </c>
      <c r="AI7" s="71"/>
      <c r="AJ7" s="71"/>
      <c r="AK7" s="71"/>
      <c r="AL7" s="71"/>
      <c r="AM7" s="71"/>
      <c r="AN7" s="71"/>
      <c r="AO7" s="71"/>
      <c r="AP7" s="71"/>
      <c r="AQ7" s="79"/>
      <c r="AR7" s="75" t="s">
        <v>25</v>
      </c>
      <c r="AS7" s="69" t="s">
        <v>100</v>
      </c>
      <c r="AT7" s="69" t="s">
        <v>26</v>
      </c>
      <c r="AU7" s="69" t="s">
        <v>101</v>
      </c>
      <c r="AV7" s="69" t="s">
        <v>27</v>
      </c>
      <c r="AW7" s="68" t="s">
        <v>28</v>
      </c>
      <c r="AX7" s="69" t="s">
        <v>29</v>
      </c>
      <c r="AY7" s="68" t="s">
        <v>28</v>
      </c>
      <c r="AZ7" s="77" t="s">
        <v>30</v>
      </c>
      <c r="BA7" s="50" t="s">
        <v>31</v>
      </c>
      <c r="BB7" s="50" t="s">
        <v>32</v>
      </c>
      <c r="BC7" s="50" t="s">
        <v>33</v>
      </c>
      <c r="BD7" s="68" t="s">
        <v>34</v>
      </c>
      <c r="BE7" s="50" t="s">
        <v>35</v>
      </c>
      <c r="BF7" s="50" t="s">
        <v>36</v>
      </c>
      <c r="BG7" s="68" t="s">
        <v>37</v>
      </c>
      <c r="BH7" s="68" t="s">
        <v>38</v>
      </c>
      <c r="BI7" s="68" t="s">
        <v>102</v>
      </c>
      <c r="BJ7" s="68" t="s">
        <v>39</v>
      </c>
      <c r="BK7" s="69"/>
    </row>
    <row r="8" spans="1:63" s="33" customFormat="1" ht="77.25" customHeight="1" x14ac:dyDescent="0.2">
      <c r="A8" s="50"/>
      <c r="B8" s="51"/>
      <c r="C8" s="60"/>
      <c r="D8" s="60"/>
      <c r="E8" s="60"/>
      <c r="F8" s="60"/>
      <c r="G8" s="60"/>
      <c r="H8" s="61"/>
      <c r="I8" s="74"/>
      <c r="J8" s="74"/>
      <c r="K8" s="61"/>
      <c r="L8" s="61"/>
      <c r="M8" s="61"/>
      <c r="N8" s="70"/>
      <c r="O8" s="70"/>
      <c r="P8" s="70"/>
      <c r="Q8" s="70"/>
      <c r="R8" s="35" t="s">
        <v>40</v>
      </c>
      <c r="S8" s="35" t="s">
        <v>41</v>
      </c>
      <c r="T8" s="35" t="s">
        <v>42</v>
      </c>
      <c r="U8" s="36" t="s">
        <v>43</v>
      </c>
      <c r="V8" s="36" t="s">
        <v>44</v>
      </c>
      <c r="W8" s="36" t="s">
        <v>45</v>
      </c>
      <c r="X8" s="36" t="s">
        <v>46</v>
      </c>
      <c r="Y8" s="36" t="s">
        <v>105</v>
      </c>
      <c r="Z8" s="36" t="s">
        <v>106</v>
      </c>
      <c r="AA8" s="36" t="s">
        <v>40</v>
      </c>
      <c r="AB8" s="36" t="s">
        <v>105</v>
      </c>
      <c r="AC8" s="36" t="s">
        <v>106</v>
      </c>
      <c r="AD8" s="36" t="s">
        <v>41</v>
      </c>
      <c r="AE8" s="36" t="s">
        <v>105</v>
      </c>
      <c r="AF8" s="36" t="s">
        <v>106</v>
      </c>
      <c r="AG8" s="36" t="s">
        <v>42</v>
      </c>
      <c r="AH8" s="36" t="s">
        <v>105</v>
      </c>
      <c r="AI8" s="36" t="s">
        <v>106</v>
      </c>
      <c r="AJ8" s="36" t="s">
        <v>47</v>
      </c>
      <c r="AK8" s="36"/>
      <c r="AL8" s="36"/>
      <c r="AM8" s="36" t="s">
        <v>48</v>
      </c>
      <c r="AN8" s="36"/>
      <c r="AO8" s="36"/>
      <c r="AP8" s="36" t="s">
        <v>49</v>
      </c>
      <c r="AQ8" s="36" t="s">
        <v>50</v>
      </c>
      <c r="AR8" s="76"/>
      <c r="AS8" s="70"/>
      <c r="AT8" s="70"/>
      <c r="AU8" s="70"/>
      <c r="AV8" s="70"/>
      <c r="AW8" s="70"/>
      <c r="AX8" s="70"/>
      <c r="AY8" s="70"/>
      <c r="AZ8" s="78"/>
      <c r="BA8" s="50"/>
      <c r="BB8" s="50"/>
      <c r="BC8" s="50"/>
      <c r="BD8" s="70"/>
      <c r="BE8" s="50"/>
      <c r="BF8" s="50"/>
      <c r="BG8" s="70"/>
      <c r="BH8" s="70"/>
      <c r="BI8" s="70"/>
      <c r="BJ8" s="70"/>
      <c r="BK8" s="70"/>
    </row>
    <row r="9" spans="1:63" s="33" customFormat="1" ht="24.75" customHeight="1" x14ac:dyDescent="0.2">
      <c r="A9" s="50"/>
      <c r="B9" s="51"/>
      <c r="C9" s="37" t="s">
        <v>51</v>
      </c>
      <c r="D9" s="37" t="s">
        <v>51</v>
      </c>
      <c r="E9" s="37" t="s">
        <v>51</v>
      </c>
      <c r="F9" s="37" t="s">
        <v>51</v>
      </c>
      <c r="G9" s="37" t="s">
        <v>51</v>
      </c>
      <c r="H9" s="37" t="s">
        <v>51</v>
      </c>
      <c r="I9" s="37" t="s">
        <v>51</v>
      </c>
      <c r="J9" s="37" t="s">
        <v>51</v>
      </c>
      <c r="K9" s="37" t="s">
        <v>52</v>
      </c>
      <c r="L9" s="37" t="s">
        <v>53</v>
      </c>
      <c r="M9" s="37" t="s">
        <v>51</v>
      </c>
      <c r="N9" s="37" t="s">
        <v>51</v>
      </c>
      <c r="O9" s="37" t="s">
        <v>51</v>
      </c>
      <c r="P9" s="37" t="s">
        <v>51</v>
      </c>
      <c r="Q9" s="37" t="s">
        <v>51</v>
      </c>
      <c r="R9" s="36" t="s">
        <v>52</v>
      </c>
      <c r="S9" s="36" t="s">
        <v>52</v>
      </c>
      <c r="T9" s="36" t="s">
        <v>52</v>
      </c>
      <c r="U9" s="38" t="s">
        <v>51</v>
      </c>
      <c r="V9" s="38" t="s">
        <v>51</v>
      </c>
      <c r="W9" s="38" t="s">
        <v>51</v>
      </c>
      <c r="X9" s="38" t="s">
        <v>51</v>
      </c>
      <c r="Y9" s="38"/>
      <c r="Z9" s="38"/>
      <c r="AA9" s="36" t="s">
        <v>52</v>
      </c>
      <c r="AB9" s="36"/>
      <c r="AC9" s="36"/>
      <c r="AD9" s="36" t="s">
        <v>52</v>
      </c>
      <c r="AE9" s="36"/>
      <c r="AF9" s="36"/>
      <c r="AG9" s="36" t="s">
        <v>52</v>
      </c>
      <c r="AH9" s="34"/>
      <c r="AI9" s="34"/>
      <c r="AJ9" s="38" t="s">
        <v>51</v>
      </c>
      <c r="AK9" s="38"/>
      <c r="AL9" s="38"/>
      <c r="AM9" s="38" t="s">
        <v>51</v>
      </c>
      <c r="AN9" s="38"/>
      <c r="AO9" s="38"/>
      <c r="AP9" s="38" t="s">
        <v>51</v>
      </c>
      <c r="AQ9" s="38" t="s">
        <v>51</v>
      </c>
      <c r="AR9" s="36" t="s">
        <v>52</v>
      </c>
      <c r="AS9" s="38" t="s">
        <v>51</v>
      </c>
      <c r="AT9" s="38" t="s">
        <v>54</v>
      </c>
      <c r="AU9" s="38" t="s">
        <v>51</v>
      </c>
      <c r="AV9" s="38" t="s">
        <v>54</v>
      </c>
      <c r="AW9" s="38" t="s">
        <v>51</v>
      </c>
      <c r="AX9" s="38" t="s">
        <v>54</v>
      </c>
      <c r="AY9" s="38" t="s">
        <v>51</v>
      </c>
      <c r="AZ9" s="38" t="s">
        <v>55</v>
      </c>
      <c r="BA9" s="39" t="s">
        <v>54</v>
      </c>
      <c r="BB9" s="36" t="s">
        <v>53</v>
      </c>
      <c r="BC9" s="39" t="s">
        <v>54</v>
      </c>
      <c r="BD9" s="36" t="s">
        <v>53</v>
      </c>
      <c r="BE9" s="38" t="s">
        <v>51</v>
      </c>
      <c r="BF9" s="38" t="s">
        <v>51</v>
      </c>
      <c r="BG9" s="38" t="s">
        <v>52</v>
      </c>
      <c r="BH9" s="38" t="s">
        <v>54</v>
      </c>
      <c r="BI9" s="38" t="s">
        <v>53</v>
      </c>
      <c r="BJ9" s="38" t="s">
        <v>51</v>
      </c>
      <c r="BK9" s="38" t="s">
        <v>51</v>
      </c>
    </row>
    <row r="10" spans="1:63" s="1" customFormat="1" x14ac:dyDescent="0.2">
      <c r="A10" s="40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  <c r="I10" s="41">
        <v>9</v>
      </c>
      <c r="J10" s="41">
        <v>10</v>
      </c>
      <c r="K10" s="42">
        <v>11</v>
      </c>
      <c r="L10" s="42">
        <v>12</v>
      </c>
      <c r="M10" s="42">
        <v>13</v>
      </c>
      <c r="N10" s="42">
        <v>14</v>
      </c>
      <c r="O10" s="42">
        <v>15</v>
      </c>
      <c r="P10" s="42">
        <v>16</v>
      </c>
      <c r="Q10" s="42">
        <v>17</v>
      </c>
      <c r="R10" s="42">
        <v>18</v>
      </c>
      <c r="S10" s="42">
        <v>19</v>
      </c>
      <c r="T10" s="42">
        <v>20</v>
      </c>
      <c r="U10" s="42">
        <v>21</v>
      </c>
      <c r="V10" s="42">
        <v>22</v>
      </c>
      <c r="W10" s="42">
        <v>23</v>
      </c>
      <c r="X10" s="42">
        <v>24</v>
      </c>
      <c r="Y10" s="42"/>
      <c r="Z10" s="42"/>
      <c r="AA10" s="42">
        <v>23</v>
      </c>
      <c r="AB10" s="42"/>
      <c r="AC10" s="42"/>
      <c r="AD10" s="42">
        <v>24</v>
      </c>
      <c r="AE10" s="42"/>
      <c r="AF10" s="42"/>
      <c r="AG10" s="42">
        <v>25</v>
      </c>
      <c r="AH10" s="42"/>
      <c r="AI10" s="42"/>
      <c r="AJ10" s="42">
        <v>26</v>
      </c>
      <c r="AK10" s="42"/>
      <c r="AL10" s="42"/>
      <c r="AM10" s="42">
        <v>27</v>
      </c>
      <c r="AN10" s="42"/>
      <c r="AO10" s="42"/>
      <c r="AP10" s="42">
        <v>28</v>
      </c>
      <c r="AQ10" s="42">
        <v>29</v>
      </c>
      <c r="AR10" s="42">
        <v>30</v>
      </c>
      <c r="AS10" s="42">
        <v>31</v>
      </c>
      <c r="AT10" s="42">
        <v>32</v>
      </c>
      <c r="AU10" s="42">
        <v>33</v>
      </c>
      <c r="AV10" s="42">
        <v>34</v>
      </c>
      <c r="AW10" s="42">
        <v>35</v>
      </c>
      <c r="AX10" s="42">
        <v>36</v>
      </c>
      <c r="AY10" s="42">
        <v>37</v>
      </c>
      <c r="AZ10" s="42">
        <v>38</v>
      </c>
      <c r="BA10" s="42">
        <v>39</v>
      </c>
      <c r="BB10" s="42">
        <v>40</v>
      </c>
      <c r="BC10" s="42">
        <v>41</v>
      </c>
      <c r="BD10" s="42">
        <v>42</v>
      </c>
      <c r="BE10" s="42">
        <v>43</v>
      </c>
      <c r="BF10" s="42">
        <v>44</v>
      </c>
      <c r="BG10" s="42">
        <v>45</v>
      </c>
      <c r="BH10" s="42">
        <v>46</v>
      </c>
      <c r="BI10" s="42">
        <v>47</v>
      </c>
      <c r="BJ10" s="42">
        <v>48</v>
      </c>
      <c r="BK10" s="42">
        <v>49</v>
      </c>
    </row>
    <row r="11" spans="1:63" ht="15.95" customHeight="1" x14ac:dyDescent="0.2">
      <c r="A11" s="32">
        <v>1</v>
      </c>
      <c r="B11" s="17" t="s">
        <v>56</v>
      </c>
      <c r="C11" s="43">
        <v>0</v>
      </c>
      <c r="D11" s="43">
        <v>178703.04149999999</v>
      </c>
      <c r="E11" s="43">
        <v>0</v>
      </c>
      <c r="F11" s="43">
        <v>0</v>
      </c>
      <c r="G11" s="43">
        <v>0</v>
      </c>
      <c r="H11" s="43">
        <v>10704.7</v>
      </c>
      <c r="I11" s="43">
        <v>947.95850000000007</v>
      </c>
      <c r="J11" s="43">
        <v>190355.7</v>
      </c>
      <c r="K11" s="88">
        <v>246</v>
      </c>
      <c r="L11" s="27">
        <v>100</v>
      </c>
      <c r="M11" s="43">
        <v>384.4</v>
      </c>
      <c r="N11" s="43">
        <v>1815.3999999999999</v>
      </c>
      <c r="O11" s="43">
        <v>8272</v>
      </c>
      <c r="P11" s="43">
        <v>2244.4</v>
      </c>
      <c r="Q11" s="43">
        <v>203071.9</v>
      </c>
      <c r="R11" s="89">
        <v>565</v>
      </c>
      <c r="S11" s="89">
        <v>695</v>
      </c>
      <c r="T11" s="89">
        <v>119</v>
      </c>
      <c r="U11" s="45">
        <v>288.2</v>
      </c>
      <c r="V11" s="28">
        <v>507.4</v>
      </c>
      <c r="W11" s="28">
        <v>83.3</v>
      </c>
      <c r="X11" s="28">
        <v>878.89999999999986</v>
      </c>
      <c r="Y11" s="28">
        <v>0</v>
      </c>
      <c r="Z11" s="28">
        <v>185</v>
      </c>
      <c r="AA11" s="45">
        <v>185</v>
      </c>
      <c r="AB11" s="45">
        <v>0</v>
      </c>
      <c r="AC11" s="45">
        <v>250</v>
      </c>
      <c r="AD11" s="45">
        <v>250</v>
      </c>
      <c r="AE11" s="45"/>
      <c r="AF11" s="45">
        <v>33</v>
      </c>
      <c r="AG11" s="45">
        <v>33</v>
      </c>
      <c r="AH11" s="28">
        <v>0</v>
      </c>
      <c r="AI11" s="28">
        <v>71.400000000000006</v>
      </c>
      <c r="AJ11" s="28">
        <v>71.400000000000006</v>
      </c>
      <c r="AK11" s="28">
        <v>0</v>
      </c>
      <c r="AL11" s="28">
        <v>153.30000000000001</v>
      </c>
      <c r="AM11" s="28">
        <v>153.30000000000001</v>
      </c>
      <c r="AN11" s="28"/>
      <c r="AO11" s="28">
        <v>39.200000000000003</v>
      </c>
      <c r="AP11" s="28">
        <v>39.200000000000003</v>
      </c>
      <c r="AQ11" s="45">
        <v>263.90000000000003</v>
      </c>
      <c r="AR11" s="89">
        <v>138</v>
      </c>
      <c r="AS11" s="45">
        <v>53.1</v>
      </c>
      <c r="AT11" s="90">
        <v>0</v>
      </c>
      <c r="AU11" s="28">
        <v>0</v>
      </c>
      <c r="AV11" s="90">
        <v>0</v>
      </c>
      <c r="AW11" s="28">
        <v>0</v>
      </c>
      <c r="AX11" s="90">
        <v>0</v>
      </c>
      <c r="AY11" s="28">
        <v>0</v>
      </c>
      <c r="AZ11" s="45">
        <v>1195.8999999999999</v>
      </c>
      <c r="BA11" s="90">
        <v>9</v>
      </c>
      <c r="BB11" s="45">
        <v>2092.6</v>
      </c>
      <c r="BC11" s="90">
        <v>0</v>
      </c>
      <c r="BD11" s="28">
        <v>0</v>
      </c>
      <c r="BE11" s="45">
        <v>229.8</v>
      </c>
      <c r="BF11" s="45">
        <v>290</v>
      </c>
      <c r="BG11" s="89">
        <v>252</v>
      </c>
      <c r="BH11" s="89">
        <v>277</v>
      </c>
      <c r="BI11" s="45">
        <v>154.9</v>
      </c>
      <c r="BJ11" s="45">
        <v>42.9</v>
      </c>
      <c r="BK11" s="45">
        <v>204830.49999999997</v>
      </c>
    </row>
    <row r="12" spans="1:63" ht="15.95" customHeight="1" x14ac:dyDescent="0.2">
      <c r="A12" s="32">
        <v>2</v>
      </c>
      <c r="B12" s="17" t="s">
        <v>57</v>
      </c>
      <c r="C12" s="43">
        <v>53456</v>
      </c>
      <c r="D12" s="43">
        <v>113939.397</v>
      </c>
      <c r="E12" s="43">
        <v>0</v>
      </c>
      <c r="F12" s="43">
        <v>0</v>
      </c>
      <c r="G12" s="43">
        <v>0</v>
      </c>
      <c r="H12" s="43">
        <v>8241</v>
      </c>
      <c r="I12" s="43">
        <v>879.00300000000004</v>
      </c>
      <c r="J12" s="43">
        <v>176515.4</v>
      </c>
      <c r="K12" s="88">
        <v>318</v>
      </c>
      <c r="L12" s="27">
        <v>100</v>
      </c>
      <c r="M12" s="43">
        <v>496.8</v>
      </c>
      <c r="N12" s="43">
        <v>1548.1000000000004</v>
      </c>
      <c r="O12" s="43">
        <v>9310</v>
      </c>
      <c r="P12" s="43">
        <v>2297.5</v>
      </c>
      <c r="Q12" s="43">
        <v>190167.8</v>
      </c>
      <c r="R12" s="89">
        <v>631</v>
      </c>
      <c r="S12" s="89">
        <v>755</v>
      </c>
      <c r="T12" s="89">
        <v>137</v>
      </c>
      <c r="U12" s="45">
        <v>321.8</v>
      </c>
      <c r="V12" s="45">
        <v>551.20000000000005</v>
      </c>
      <c r="W12" s="45">
        <v>95.9</v>
      </c>
      <c r="X12" s="45">
        <v>968.9</v>
      </c>
      <c r="Y12" s="45">
        <v>0</v>
      </c>
      <c r="Z12" s="45">
        <v>192</v>
      </c>
      <c r="AA12" s="45">
        <v>192</v>
      </c>
      <c r="AB12" s="45">
        <v>0</v>
      </c>
      <c r="AC12" s="45">
        <v>276</v>
      </c>
      <c r="AD12" s="45">
        <v>276</v>
      </c>
      <c r="AE12" s="45"/>
      <c r="AF12" s="45">
        <v>36</v>
      </c>
      <c r="AG12" s="45">
        <v>36</v>
      </c>
      <c r="AH12" s="28">
        <v>0</v>
      </c>
      <c r="AI12" s="28">
        <v>107.1</v>
      </c>
      <c r="AJ12" s="28">
        <v>107.1</v>
      </c>
      <c r="AK12" s="28">
        <v>0</v>
      </c>
      <c r="AL12" s="28">
        <v>327</v>
      </c>
      <c r="AM12" s="28">
        <v>327</v>
      </c>
      <c r="AN12" s="28"/>
      <c r="AO12" s="28">
        <v>53.9</v>
      </c>
      <c r="AP12" s="28">
        <v>53.9</v>
      </c>
      <c r="AQ12" s="45">
        <v>488</v>
      </c>
      <c r="AR12" s="89">
        <v>120</v>
      </c>
      <c r="AS12" s="45">
        <v>46.2</v>
      </c>
      <c r="AT12" s="90">
        <v>0</v>
      </c>
      <c r="AU12" s="28">
        <v>0</v>
      </c>
      <c r="AV12" s="90">
        <v>0</v>
      </c>
      <c r="AW12" s="28">
        <v>0</v>
      </c>
      <c r="AX12" s="90">
        <v>0</v>
      </c>
      <c r="AY12" s="28">
        <v>0</v>
      </c>
      <c r="AZ12" s="45">
        <v>1503.1000000000001</v>
      </c>
      <c r="BA12" s="90">
        <v>18</v>
      </c>
      <c r="BB12" s="45">
        <v>2600</v>
      </c>
      <c r="BC12" s="90">
        <v>0</v>
      </c>
      <c r="BD12" s="28">
        <v>0</v>
      </c>
      <c r="BE12" s="45">
        <v>501.6</v>
      </c>
      <c r="BF12" s="45">
        <v>245.2</v>
      </c>
      <c r="BG12" s="89">
        <v>284</v>
      </c>
      <c r="BH12" s="89">
        <v>312</v>
      </c>
      <c r="BI12" s="45">
        <v>154.9</v>
      </c>
      <c r="BJ12" s="45">
        <v>48.3</v>
      </c>
      <c r="BK12" s="45">
        <v>192466</v>
      </c>
    </row>
    <row r="13" spans="1:63" ht="15.95" customHeight="1" x14ac:dyDescent="0.2">
      <c r="A13" s="32">
        <v>3</v>
      </c>
      <c r="B13" s="17" t="s">
        <v>58</v>
      </c>
      <c r="C13" s="43">
        <v>99637.8</v>
      </c>
      <c r="D13" s="43">
        <v>195552.60950000002</v>
      </c>
      <c r="E13" s="43">
        <v>0</v>
      </c>
      <c r="F13" s="43">
        <v>0</v>
      </c>
      <c r="G13" s="43">
        <v>0</v>
      </c>
      <c r="H13" s="43">
        <v>72279.5</v>
      </c>
      <c r="I13" s="43">
        <v>1838.9905000000001</v>
      </c>
      <c r="J13" s="43">
        <v>369308.9</v>
      </c>
      <c r="K13" s="88">
        <v>537</v>
      </c>
      <c r="L13" s="27">
        <v>100</v>
      </c>
      <c r="M13" s="43">
        <v>839</v>
      </c>
      <c r="N13" s="43">
        <v>2624</v>
      </c>
      <c r="O13" s="43">
        <v>14990</v>
      </c>
      <c r="P13" s="43">
        <v>6454.3</v>
      </c>
      <c r="Q13" s="43">
        <v>394216.2</v>
      </c>
      <c r="R13" s="89">
        <v>1086</v>
      </c>
      <c r="S13" s="89">
        <v>1276</v>
      </c>
      <c r="T13" s="89">
        <v>215</v>
      </c>
      <c r="U13" s="45">
        <v>553.9</v>
      </c>
      <c r="V13" s="45">
        <v>931.5</v>
      </c>
      <c r="W13" s="45">
        <v>150.5</v>
      </c>
      <c r="X13" s="45">
        <v>1635.9</v>
      </c>
      <c r="Y13" s="45">
        <v>0</v>
      </c>
      <c r="Z13" s="45">
        <v>403</v>
      </c>
      <c r="AA13" s="45">
        <v>403</v>
      </c>
      <c r="AB13" s="45"/>
      <c r="AC13" s="45">
        <v>471</v>
      </c>
      <c r="AD13" s="45">
        <v>471</v>
      </c>
      <c r="AE13" s="45"/>
      <c r="AF13" s="45">
        <v>66</v>
      </c>
      <c r="AG13" s="45">
        <v>66</v>
      </c>
      <c r="AH13" s="28">
        <v>0</v>
      </c>
      <c r="AI13" s="28">
        <v>199.9</v>
      </c>
      <c r="AJ13" s="28">
        <v>199.9</v>
      </c>
      <c r="AK13" s="28"/>
      <c r="AL13" s="28">
        <v>516.1</v>
      </c>
      <c r="AM13" s="28">
        <v>516.1</v>
      </c>
      <c r="AN13" s="28"/>
      <c r="AO13" s="28">
        <v>107.8</v>
      </c>
      <c r="AP13" s="28">
        <v>107.8</v>
      </c>
      <c r="AQ13" s="45">
        <v>823.8</v>
      </c>
      <c r="AR13" s="89">
        <v>1285</v>
      </c>
      <c r="AS13" s="45">
        <v>494.7</v>
      </c>
      <c r="AT13" s="90">
        <v>0</v>
      </c>
      <c r="AU13" s="28">
        <v>0</v>
      </c>
      <c r="AV13" s="90">
        <v>0</v>
      </c>
      <c r="AW13" s="28">
        <v>0</v>
      </c>
      <c r="AX13" s="90">
        <v>0</v>
      </c>
      <c r="AY13" s="28">
        <v>0</v>
      </c>
      <c r="AZ13" s="45">
        <v>2954.3999999999996</v>
      </c>
      <c r="BA13" s="90">
        <v>30</v>
      </c>
      <c r="BB13" s="45">
        <v>2070.8000000000002</v>
      </c>
      <c r="BC13" s="90">
        <v>0</v>
      </c>
      <c r="BD13" s="28">
        <v>0</v>
      </c>
      <c r="BE13" s="45">
        <v>866.9</v>
      </c>
      <c r="BF13" s="45">
        <v>576.9</v>
      </c>
      <c r="BG13" s="89">
        <v>470</v>
      </c>
      <c r="BH13" s="89">
        <v>517</v>
      </c>
      <c r="BI13" s="45">
        <v>154.9</v>
      </c>
      <c r="BJ13" s="45">
        <v>80.099999999999994</v>
      </c>
      <c r="BK13" s="45">
        <v>398694.50000000006</v>
      </c>
    </row>
    <row r="14" spans="1:63" ht="15.95" customHeight="1" x14ac:dyDescent="0.2">
      <c r="A14" s="32">
        <v>4</v>
      </c>
      <c r="B14" s="17" t="s">
        <v>59</v>
      </c>
      <c r="C14" s="43">
        <v>46621.4</v>
      </c>
      <c r="D14" s="43">
        <v>176419.10149999996</v>
      </c>
      <c r="E14" s="43">
        <v>0</v>
      </c>
      <c r="F14" s="43">
        <v>0</v>
      </c>
      <c r="G14" s="43">
        <v>0</v>
      </c>
      <c r="H14" s="43">
        <v>2647.3</v>
      </c>
      <c r="I14" s="43">
        <v>1129.4984999999999</v>
      </c>
      <c r="J14" s="43">
        <v>226817.29999999993</v>
      </c>
      <c r="K14" s="88">
        <v>349</v>
      </c>
      <c r="L14" s="27">
        <v>100</v>
      </c>
      <c r="M14" s="43">
        <v>545.29999999999995</v>
      </c>
      <c r="N14" s="43">
        <v>2403.1000000000004</v>
      </c>
      <c r="O14" s="43">
        <v>10173</v>
      </c>
      <c r="P14" s="43">
        <v>3179.3</v>
      </c>
      <c r="Q14" s="43">
        <v>243118</v>
      </c>
      <c r="R14" s="89">
        <v>746</v>
      </c>
      <c r="S14" s="89">
        <v>883</v>
      </c>
      <c r="T14" s="89">
        <v>149</v>
      </c>
      <c r="U14" s="45">
        <v>380.5</v>
      </c>
      <c r="V14" s="45">
        <v>644.6</v>
      </c>
      <c r="W14" s="45">
        <v>104.3</v>
      </c>
      <c r="X14" s="45">
        <v>1129.3999999999999</v>
      </c>
      <c r="Y14" s="45">
        <v>0</v>
      </c>
      <c r="Z14" s="45">
        <v>423</v>
      </c>
      <c r="AA14" s="45">
        <v>423</v>
      </c>
      <c r="AB14" s="45">
        <v>0</v>
      </c>
      <c r="AC14" s="45">
        <v>528</v>
      </c>
      <c r="AD14" s="45">
        <v>528</v>
      </c>
      <c r="AE14" s="45"/>
      <c r="AF14" s="45">
        <v>77</v>
      </c>
      <c r="AG14" s="45">
        <v>77</v>
      </c>
      <c r="AH14" s="28">
        <v>0</v>
      </c>
      <c r="AI14" s="28">
        <v>160.69999999999999</v>
      </c>
      <c r="AJ14" s="28">
        <v>160.69999999999999</v>
      </c>
      <c r="AK14" s="28">
        <v>0</v>
      </c>
      <c r="AL14" s="28">
        <v>444.6</v>
      </c>
      <c r="AM14" s="28">
        <v>444.6</v>
      </c>
      <c r="AN14" s="28"/>
      <c r="AO14" s="28">
        <v>73.5</v>
      </c>
      <c r="AP14" s="28">
        <v>73.5</v>
      </c>
      <c r="AQ14" s="45">
        <v>678.8</v>
      </c>
      <c r="AR14" s="89">
        <v>31</v>
      </c>
      <c r="AS14" s="45">
        <v>11.9</v>
      </c>
      <c r="AT14" s="90">
        <v>0</v>
      </c>
      <c r="AU14" s="28">
        <v>0</v>
      </c>
      <c r="AV14" s="90">
        <v>0</v>
      </c>
      <c r="AW14" s="28">
        <v>0</v>
      </c>
      <c r="AX14" s="90">
        <v>0</v>
      </c>
      <c r="AY14" s="28">
        <v>0</v>
      </c>
      <c r="AZ14" s="45">
        <v>1820.1</v>
      </c>
      <c r="BA14" s="90">
        <v>24</v>
      </c>
      <c r="BB14" s="45">
        <v>2244.79</v>
      </c>
      <c r="BC14" s="90">
        <v>0</v>
      </c>
      <c r="BD14" s="28">
        <v>0</v>
      </c>
      <c r="BE14" s="45">
        <v>672</v>
      </c>
      <c r="BF14" s="45">
        <v>444.8</v>
      </c>
      <c r="BG14" s="89">
        <v>392</v>
      </c>
      <c r="BH14" s="89">
        <v>431</v>
      </c>
      <c r="BI14" s="45">
        <v>154.9</v>
      </c>
      <c r="BJ14" s="45">
        <v>66.8</v>
      </c>
      <c r="BK14" s="45">
        <v>246121.69999999998</v>
      </c>
    </row>
    <row r="15" spans="1:63" ht="15.95" customHeight="1" x14ac:dyDescent="0.2">
      <c r="A15" s="32">
        <v>5</v>
      </c>
      <c r="B15" s="17" t="s">
        <v>60</v>
      </c>
      <c r="C15" s="43">
        <v>714290</v>
      </c>
      <c r="D15" s="43">
        <v>333030.39949999994</v>
      </c>
      <c r="E15" s="43">
        <v>0</v>
      </c>
      <c r="F15" s="43">
        <v>0</v>
      </c>
      <c r="G15" s="43">
        <v>0</v>
      </c>
      <c r="H15" s="43">
        <v>51420.5</v>
      </c>
      <c r="I15" s="43">
        <v>5498.8005000000003</v>
      </c>
      <c r="J15" s="43">
        <v>1104239.6999999997</v>
      </c>
      <c r="K15" s="88">
        <v>1378</v>
      </c>
      <c r="L15" s="27">
        <v>100</v>
      </c>
      <c r="M15" s="43">
        <v>2153</v>
      </c>
      <c r="N15" s="43">
        <v>12045.500000000002</v>
      </c>
      <c r="O15" s="43">
        <v>40445</v>
      </c>
      <c r="P15" s="43">
        <v>9331.5</v>
      </c>
      <c r="Q15" s="43">
        <v>1168214.7</v>
      </c>
      <c r="R15" s="89">
        <v>8204</v>
      </c>
      <c r="S15" s="89">
        <v>9037</v>
      </c>
      <c r="T15" s="89">
        <v>1736</v>
      </c>
      <c r="U15" s="45">
        <v>4184</v>
      </c>
      <c r="V15" s="45">
        <v>6597</v>
      </c>
      <c r="W15" s="45">
        <v>1215.2</v>
      </c>
      <c r="X15" s="45">
        <v>11996.2</v>
      </c>
      <c r="Y15" s="45">
        <v>0</v>
      </c>
      <c r="Z15" s="45">
        <v>487</v>
      </c>
      <c r="AA15" s="45">
        <v>487</v>
      </c>
      <c r="AB15" s="45">
        <v>0</v>
      </c>
      <c r="AC15" s="45">
        <v>568</v>
      </c>
      <c r="AD15" s="45">
        <v>568</v>
      </c>
      <c r="AE15" s="45"/>
      <c r="AF15" s="45">
        <v>24</v>
      </c>
      <c r="AG15" s="45">
        <v>24</v>
      </c>
      <c r="AH15" s="28">
        <v>0</v>
      </c>
      <c r="AI15" s="28">
        <v>199.9</v>
      </c>
      <c r="AJ15" s="28">
        <v>199.9</v>
      </c>
      <c r="AK15" s="28">
        <v>0</v>
      </c>
      <c r="AL15" s="28">
        <v>531.4</v>
      </c>
      <c r="AM15" s="28">
        <v>531.4</v>
      </c>
      <c r="AN15" s="28"/>
      <c r="AO15" s="28">
        <v>39.200000000000003</v>
      </c>
      <c r="AP15" s="28">
        <v>39.200000000000003</v>
      </c>
      <c r="AQ15" s="45">
        <v>770.5</v>
      </c>
      <c r="AR15" s="89">
        <v>681</v>
      </c>
      <c r="AS15" s="45">
        <v>262.2</v>
      </c>
      <c r="AT15" s="90">
        <v>0</v>
      </c>
      <c r="AU15" s="28">
        <v>0</v>
      </c>
      <c r="AV15" s="90">
        <v>0</v>
      </c>
      <c r="AW15" s="28">
        <v>0</v>
      </c>
      <c r="AX15" s="90">
        <v>0</v>
      </c>
      <c r="AY15" s="28">
        <v>0</v>
      </c>
      <c r="AZ15" s="45">
        <v>13028.900000000001</v>
      </c>
      <c r="BA15" s="90">
        <v>47</v>
      </c>
      <c r="BB15" s="45">
        <v>4130</v>
      </c>
      <c r="BC15" s="90">
        <v>0</v>
      </c>
      <c r="BD15" s="28">
        <v>0</v>
      </c>
      <c r="BE15" s="45">
        <v>2425.1999999999998</v>
      </c>
      <c r="BF15" s="45">
        <v>2367.6999999999998</v>
      </c>
      <c r="BG15" s="89">
        <v>2792</v>
      </c>
      <c r="BH15" s="89">
        <v>3071</v>
      </c>
      <c r="BI15" s="45">
        <v>154.9</v>
      </c>
      <c r="BJ15" s="45">
        <v>475.7</v>
      </c>
      <c r="BK15" s="45">
        <v>1186512.1999999997</v>
      </c>
    </row>
    <row r="16" spans="1:63" ht="15.95" customHeight="1" x14ac:dyDescent="0.2">
      <c r="A16" s="32">
        <v>6</v>
      </c>
      <c r="B16" s="17" t="s">
        <v>61</v>
      </c>
      <c r="C16" s="43">
        <v>261988.9</v>
      </c>
      <c r="D16" s="43">
        <v>297289.09999999998</v>
      </c>
      <c r="E16" s="43">
        <v>2587.1</v>
      </c>
      <c r="F16" s="43">
        <v>0</v>
      </c>
      <c r="G16" s="43">
        <v>4178.3999999999996</v>
      </c>
      <c r="H16" s="43">
        <v>30825.9</v>
      </c>
      <c r="I16" s="43">
        <v>2987.1</v>
      </c>
      <c r="J16" s="43">
        <v>599856.5</v>
      </c>
      <c r="K16" s="88">
        <v>850</v>
      </c>
      <c r="L16" s="27">
        <v>100</v>
      </c>
      <c r="M16" s="43">
        <v>1328</v>
      </c>
      <c r="N16" s="43">
        <v>6507.5999999999995</v>
      </c>
      <c r="O16" s="43">
        <v>24762</v>
      </c>
      <c r="P16" s="43">
        <v>8552.6</v>
      </c>
      <c r="Q16" s="43">
        <v>641006.69999999995</v>
      </c>
      <c r="R16" s="89">
        <v>3473</v>
      </c>
      <c r="S16" s="89">
        <v>3688</v>
      </c>
      <c r="T16" s="89">
        <v>839</v>
      </c>
      <c r="U16" s="45">
        <v>1771.2</v>
      </c>
      <c r="V16" s="45">
        <v>2692.2</v>
      </c>
      <c r="W16" s="45">
        <v>587.29999999999995</v>
      </c>
      <c r="X16" s="45">
        <v>5050.7</v>
      </c>
      <c r="Y16" s="45">
        <v>0</v>
      </c>
      <c r="Z16" s="45">
        <v>456</v>
      </c>
      <c r="AA16" s="45">
        <v>456</v>
      </c>
      <c r="AB16" s="45">
        <v>0</v>
      </c>
      <c r="AC16" s="45">
        <v>560</v>
      </c>
      <c r="AD16" s="45">
        <v>560</v>
      </c>
      <c r="AE16" s="45"/>
      <c r="AF16" s="45">
        <v>107</v>
      </c>
      <c r="AG16" s="45">
        <v>107</v>
      </c>
      <c r="AH16" s="28">
        <v>0</v>
      </c>
      <c r="AI16" s="28">
        <v>210.6</v>
      </c>
      <c r="AJ16" s="28">
        <v>210.6</v>
      </c>
      <c r="AK16" s="28">
        <v>0</v>
      </c>
      <c r="AL16" s="28">
        <v>546.79999999999995</v>
      </c>
      <c r="AM16" s="28">
        <v>546.79999999999995</v>
      </c>
      <c r="AN16" s="28"/>
      <c r="AO16" s="28">
        <v>132.30000000000001</v>
      </c>
      <c r="AP16" s="28">
        <v>132.30000000000001</v>
      </c>
      <c r="AQ16" s="45">
        <v>889.7</v>
      </c>
      <c r="AR16" s="89">
        <v>448</v>
      </c>
      <c r="AS16" s="45">
        <v>172.5</v>
      </c>
      <c r="AT16" s="90">
        <v>8</v>
      </c>
      <c r="AU16" s="28">
        <v>84</v>
      </c>
      <c r="AV16" s="90">
        <v>30</v>
      </c>
      <c r="AW16" s="28">
        <v>21.9</v>
      </c>
      <c r="AX16" s="90">
        <v>115</v>
      </c>
      <c r="AY16" s="28">
        <v>80.5</v>
      </c>
      <c r="AZ16" s="45">
        <v>6299.2999999999993</v>
      </c>
      <c r="BA16" s="90">
        <v>39</v>
      </c>
      <c r="BB16" s="45">
        <v>2500</v>
      </c>
      <c r="BC16" s="90">
        <v>0</v>
      </c>
      <c r="BD16" s="28">
        <v>0</v>
      </c>
      <c r="BE16" s="45">
        <v>1287</v>
      </c>
      <c r="BF16" s="45">
        <v>1101</v>
      </c>
      <c r="BG16" s="89">
        <v>1429</v>
      </c>
      <c r="BH16" s="89">
        <v>1572</v>
      </c>
      <c r="BI16" s="45">
        <v>154.9</v>
      </c>
      <c r="BJ16" s="45">
        <v>243.5</v>
      </c>
      <c r="BK16" s="45">
        <v>649937.5</v>
      </c>
    </row>
    <row r="17" spans="1:63" ht="15.95" customHeight="1" x14ac:dyDescent="0.2">
      <c r="A17" s="32">
        <v>7</v>
      </c>
      <c r="B17" s="17" t="s">
        <v>62</v>
      </c>
      <c r="C17" s="43">
        <v>0</v>
      </c>
      <c r="D17" s="43">
        <v>103737.0635</v>
      </c>
      <c r="E17" s="43">
        <v>0</v>
      </c>
      <c r="F17" s="43">
        <v>0</v>
      </c>
      <c r="G17" s="43">
        <v>0</v>
      </c>
      <c r="H17" s="43">
        <v>768.6</v>
      </c>
      <c r="I17" s="43">
        <v>523.03650000000005</v>
      </c>
      <c r="J17" s="43">
        <v>105028.70000000001</v>
      </c>
      <c r="K17" s="88">
        <v>149</v>
      </c>
      <c r="L17" s="27">
        <v>100</v>
      </c>
      <c r="M17" s="43">
        <v>232.8</v>
      </c>
      <c r="N17" s="43">
        <v>956.6</v>
      </c>
      <c r="O17" s="43">
        <v>4396</v>
      </c>
      <c r="P17" s="43">
        <v>3273.6</v>
      </c>
      <c r="Q17" s="43">
        <v>113887.7</v>
      </c>
      <c r="R17" s="89">
        <v>279</v>
      </c>
      <c r="S17" s="89">
        <v>399</v>
      </c>
      <c r="T17" s="89">
        <v>100</v>
      </c>
      <c r="U17" s="45">
        <v>142.30000000000001</v>
      </c>
      <c r="V17" s="45">
        <v>291.3</v>
      </c>
      <c r="W17" s="45">
        <v>70</v>
      </c>
      <c r="X17" s="45">
        <v>503.6</v>
      </c>
      <c r="Y17" s="45">
        <v>0</v>
      </c>
      <c r="Z17" s="45">
        <v>94</v>
      </c>
      <c r="AA17" s="45">
        <v>94</v>
      </c>
      <c r="AB17" s="45">
        <v>0</v>
      </c>
      <c r="AC17" s="45">
        <v>127</v>
      </c>
      <c r="AD17" s="45">
        <v>127</v>
      </c>
      <c r="AE17" s="45"/>
      <c r="AF17" s="45">
        <v>45</v>
      </c>
      <c r="AG17" s="45">
        <v>45</v>
      </c>
      <c r="AH17" s="28">
        <v>0</v>
      </c>
      <c r="AI17" s="28">
        <v>42.8</v>
      </c>
      <c r="AJ17" s="28">
        <v>42.8</v>
      </c>
      <c r="AK17" s="28">
        <v>0</v>
      </c>
      <c r="AL17" s="28">
        <v>153.30000000000001</v>
      </c>
      <c r="AM17" s="28">
        <v>153.30000000000001</v>
      </c>
      <c r="AN17" s="28"/>
      <c r="AO17" s="28">
        <v>49</v>
      </c>
      <c r="AP17" s="28">
        <v>49</v>
      </c>
      <c r="AQ17" s="45">
        <v>245.10000000000002</v>
      </c>
      <c r="AR17" s="89">
        <v>9</v>
      </c>
      <c r="AS17" s="45">
        <v>3.5</v>
      </c>
      <c r="AT17" s="90">
        <v>0</v>
      </c>
      <c r="AU17" s="28">
        <v>0</v>
      </c>
      <c r="AV17" s="90">
        <v>0</v>
      </c>
      <c r="AW17" s="28">
        <v>0</v>
      </c>
      <c r="AX17" s="90">
        <v>0</v>
      </c>
      <c r="AY17" s="28">
        <v>0</v>
      </c>
      <c r="AZ17" s="45">
        <v>752.2</v>
      </c>
      <c r="BA17" s="90">
        <v>9</v>
      </c>
      <c r="BB17" s="45">
        <v>3129</v>
      </c>
      <c r="BC17" s="90">
        <v>0</v>
      </c>
      <c r="BD17" s="28">
        <v>0</v>
      </c>
      <c r="BE17" s="45">
        <v>329.3</v>
      </c>
      <c r="BF17" s="45">
        <v>179.5</v>
      </c>
      <c r="BG17" s="89">
        <v>141</v>
      </c>
      <c r="BH17" s="89">
        <v>155</v>
      </c>
      <c r="BI17" s="45">
        <v>154.9</v>
      </c>
      <c r="BJ17" s="45">
        <v>24</v>
      </c>
      <c r="BK17" s="45">
        <v>115172.7</v>
      </c>
    </row>
    <row r="18" spans="1:63" ht="15.95" customHeight="1" x14ac:dyDescent="0.2">
      <c r="A18" s="32">
        <v>8</v>
      </c>
      <c r="B18" s="17" t="s">
        <v>63</v>
      </c>
      <c r="C18" s="43">
        <v>244196.6</v>
      </c>
      <c r="D18" s="43">
        <v>203519.291</v>
      </c>
      <c r="E18" s="43">
        <v>2425.6999999999998</v>
      </c>
      <c r="F18" s="43">
        <v>0</v>
      </c>
      <c r="G18" s="43">
        <v>0</v>
      </c>
      <c r="H18" s="43">
        <v>16481.900000000001</v>
      </c>
      <c r="I18" s="43">
        <v>2335.3090000000002</v>
      </c>
      <c r="J18" s="43">
        <v>468958.80000000005</v>
      </c>
      <c r="K18" s="88">
        <v>663</v>
      </c>
      <c r="L18" s="27">
        <v>100</v>
      </c>
      <c r="M18" s="43">
        <v>1035.9000000000001</v>
      </c>
      <c r="N18" s="43">
        <v>5279.9</v>
      </c>
      <c r="O18" s="43">
        <v>19279</v>
      </c>
      <c r="P18" s="43">
        <v>6374.6</v>
      </c>
      <c r="Q18" s="43">
        <v>500928.2</v>
      </c>
      <c r="R18" s="89">
        <v>3057</v>
      </c>
      <c r="S18" s="89">
        <v>3514</v>
      </c>
      <c r="T18" s="89">
        <v>719</v>
      </c>
      <c r="U18" s="45">
        <v>1559.1</v>
      </c>
      <c r="V18" s="45">
        <v>2565.1999999999998</v>
      </c>
      <c r="W18" s="45">
        <v>503.3</v>
      </c>
      <c r="X18" s="45">
        <v>4627.5999999999995</v>
      </c>
      <c r="Y18" s="45">
        <v>0</v>
      </c>
      <c r="Z18" s="45">
        <v>296</v>
      </c>
      <c r="AA18" s="45">
        <v>296</v>
      </c>
      <c r="AB18" s="45">
        <v>0</v>
      </c>
      <c r="AC18" s="45">
        <v>334</v>
      </c>
      <c r="AD18" s="45">
        <v>334</v>
      </c>
      <c r="AE18" s="45"/>
      <c r="AF18" s="45">
        <v>52</v>
      </c>
      <c r="AG18" s="45">
        <v>52</v>
      </c>
      <c r="AH18" s="28">
        <v>0</v>
      </c>
      <c r="AI18" s="28">
        <v>121.4</v>
      </c>
      <c r="AJ18" s="28">
        <v>121.4</v>
      </c>
      <c r="AK18" s="28">
        <v>0</v>
      </c>
      <c r="AL18" s="28">
        <v>347.5</v>
      </c>
      <c r="AM18" s="28">
        <v>347.5</v>
      </c>
      <c r="AN18" s="28"/>
      <c r="AO18" s="28">
        <v>49</v>
      </c>
      <c r="AP18" s="28">
        <v>49</v>
      </c>
      <c r="AQ18" s="45">
        <v>517.9</v>
      </c>
      <c r="AR18" s="89">
        <v>193</v>
      </c>
      <c r="AS18" s="45">
        <v>74.3</v>
      </c>
      <c r="AT18" s="90">
        <v>0</v>
      </c>
      <c r="AU18" s="28">
        <v>0</v>
      </c>
      <c r="AV18" s="90">
        <v>90</v>
      </c>
      <c r="AW18" s="28">
        <v>65.7</v>
      </c>
      <c r="AX18" s="90">
        <v>54</v>
      </c>
      <c r="AY18" s="28">
        <v>37.799999999999997</v>
      </c>
      <c r="AZ18" s="45">
        <v>5323.2999999999993</v>
      </c>
      <c r="BA18" s="90">
        <v>31</v>
      </c>
      <c r="BB18" s="45">
        <v>2495</v>
      </c>
      <c r="BC18" s="90">
        <v>0</v>
      </c>
      <c r="BD18" s="28">
        <v>0</v>
      </c>
      <c r="BE18" s="45">
        <v>928.1</v>
      </c>
      <c r="BF18" s="45">
        <v>633.4</v>
      </c>
      <c r="BG18" s="89">
        <v>1206</v>
      </c>
      <c r="BH18" s="89">
        <v>1327</v>
      </c>
      <c r="BI18" s="45">
        <v>154.9</v>
      </c>
      <c r="BJ18" s="45">
        <v>205.6</v>
      </c>
      <c r="BK18" s="45">
        <v>508018.6</v>
      </c>
    </row>
    <row r="19" spans="1:63" ht="15.95" customHeight="1" x14ac:dyDescent="0.2">
      <c r="A19" s="32">
        <v>9</v>
      </c>
      <c r="B19" s="17" t="s">
        <v>64</v>
      </c>
      <c r="C19" s="43">
        <v>0</v>
      </c>
      <c r="D19" s="43">
        <v>106375.698</v>
      </c>
      <c r="E19" s="43">
        <v>0</v>
      </c>
      <c r="F19" s="43">
        <v>0</v>
      </c>
      <c r="G19" s="43">
        <v>0</v>
      </c>
      <c r="H19" s="43">
        <v>2989</v>
      </c>
      <c r="I19" s="43">
        <v>547.30200000000002</v>
      </c>
      <c r="J19" s="43">
        <v>109912</v>
      </c>
      <c r="K19" s="88">
        <v>150</v>
      </c>
      <c r="L19" s="27">
        <v>100</v>
      </c>
      <c r="M19" s="43">
        <v>234.4</v>
      </c>
      <c r="N19" s="43">
        <v>976.60000000000014</v>
      </c>
      <c r="O19" s="43">
        <v>4500</v>
      </c>
      <c r="P19" s="43">
        <v>557.79999999999995</v>
      </c>
      <c r="Q19" s="43">
        <v>116180.8</v>
      </c>
      <c r="R19" s="89">
        <v>233</v>
      </c>
      <c r="S19" s="89">
        <v>285</v>
      </c>
      <c r="T19" s="89">
        <v>63</v>
      </c>
      <c r="U19" s="45">
        <v>118.8</v>
      </c>
      <c r="V19" s="45">
        <v>208.1</v>
      </c>
      <c r="W19" s="45">
        <v>44.1</v>
      </c>
      <c r="X19" s="45">
        <v>371</v>
      </c>
      <c r="Y19" s="45">
        <v>0</v>
      </c>
      <c r="Z19" s="45">
        <v>167</v>
      </c>
      <c r="AA19" s="45">
        <v>167</v>
      </c>
      <c r="AB19" s="45">
        <v>0</v>
      </c>
      <c r="AC19" s="45">
        <v>210</v>
      </c>
      <c r="AD19" s="45">
        <v>210</v>
      </c>
      <c r="AE19" s="45"/>
      <c r="AF19" s="45">
        <v>24</v>
      </c>
      <c r="AG19" s="45">
        <v>24</v>
      </c>
      <c r="AH19" s="28">
        <v>0</v>
      </c>
      <c r="AI19" s="28">
        <v>71.400000000000006</v>
      </c>
      <c r="AJ19" s="28">
        <v>71.400000000000006</v>
      </c>
      <c r="AK19" s="28">
        <v>0</v>
      </c>
      <c r="AL19" s="28">
        <v>235.1</v>
      </c>
      <c r="AM19" s="28">
        <v>235.1</v>
      </c>
      <c r="AN19" s="28"/>
      <c r="AO19" s="28">
        <v>29.4</v>
      </c>
      <c r="AP19" s="28">
        <v>29.4</v>
      </c>
      <c r="AQ19" s="45">
        <v>335.9</v>
      </c>
      <c r="AR19" s="89">
        <v>45</v>
      </c>
      <c r="AS19" s="45">
        <v>17.3</v>
      </c>
      <c r="AT19" s="90">
        <v>0</v>
      </c>
      <c r="AU19" s="28">
        <v>0</v>
      </c>
      <c r="AV19" s="90">
        <v>0</v>
      </c>
      <c r="AW19" s="28">
        <v>0</v>
      </c>
      <c r="AX19" s="90">
        <v>0</v>
      </c>
      <c r="AY19" s="28">
        <v>0</v>
      </c>
      <c r="AZ19" s="45">
        <v>724.19999999999993</v>
      </c>
      <c r="BA19" s="90">
        <v>6</v>
      </c>
      <c r="BB19" s="45">
        <v>2500</v>
      </c>
      <c r="BC19" s="90">
        <v>6</v>
      </c>
      <c r="BD19" s="28">
        <v>9000</v>
      </c>
      <c r="BE19" s="45">
        <v>830.7</v>
      </c>
      <c r="BF19" s="45">
        <v>110.3</v>
      </c>
      <c r="BG19" s="89">
        <v>146</v>
      </c>
      <c r="BH19" s="89">
        <v>161</v>
      </c>
      <c r="BI19" s="45">
        <v>154.9</v>
      </c>
      <c r="BJ19" s="45">
        <v>24.9</v>
      </c>
      <c r="BK19" s="45">
        <v>117870.9</v>
      </c>
    </row>
    <row r="20" spans="1:63" ht="15.95" customHeight="1" x14ac:dyDescent="0.2">
      <c r="A20" s="32">
        <v>10</v>
      </c>
      <c r="B20" s="17" t="s">
        <v>65</v>
      </c>
      <c r="C20" s="43">
        <v>39235.1</v>
      </c>
      <c r="D20" s="43">
        <v>118045.39599999998</v>
      </c>
      <c r="E20" s="43">
        <v>0</v>
      </c>
      <c r="F20" s="43">
        <v>0</v>
      </c>
      <c r="G20" s="43">
        <v>0</v>
      </c>
      <c r="H20" s="43">
        <v>8454.5</v>
      </c>
      <c r="I20" s="43">
        <v>829.404</v>
      </c>
      <c r="J20" s="43">
        <v>166564.4</v>
      </c>
      <c r="K20" s="88">
        <v>245</v>
      </c>
      <c r="L20" s="27">
        <v>100</v>
      </c>
      <c r="M20" s="43">
        <v>382.8</v>
      </c>
      <c r="N20" s="43">
        <v>1348</v>
      </c>
      <c r="O20" s="43">
        <v>7190</v>
      </c>
      <c r="P20" s="43">
        <v>4041</v>
      </c>
      <c r="Q20" s="43">
        <v>179526.2</v>
      </c>
      <c r="R20" s="89">
        <v>438</v>
      </c>
      <c r="S20" s="89">
        <v>525</v>
      </c>
      <c r="T20" s="89">
        <v>97</v>
      </c>
      <c r="U20" s="45">
        <v>223.4</v>
      </c>
      <c r="V20" s="45">
        <v>383.3</v>
      </c>
      <c r="W20" s="45">
        <v>67.900000000000006</v>
      </c>
      <c r="X20" s="45">
        <v>674.6</v>
      </c>
      <c r="Y20" s="45">
        <v>10</v>
      </c>
      <c r="Z20" s="45">
        <v>274</v>
      </c>
      <c r="AA20" s="45">
        <v>284</v>
      </c>
      <c r="AB20" s="45">
        <v>0</v>
      </c>
      <c r="AC20" s="45">
        <v>342</v>
      </c>
      <c r="AD20" s="45">
        <v>342</v>
      </c>
      <c r="AE20" s="45"/>
      <c r="AF20" s="45">
        <v>23</v>
      </c>
      <c r="AG20" s="45">
        <v>23</v>
      </c>
      <c r="AH20" s="28">
        <v>5.0999999999999996</v>
      </c>
      <c r="AI20" s="28">
        <v>125</v>
      </c>
      <c r="AJ20" s="28">
        <v>130.1</v>
      </c>
      <c r="AK20" s="28">
        <v>0</v>
      </c>
      <c r="AL20" s="28">
        <v>413.9</v>
      </c>
      <c r="AM20" s="28">
        <v>413.9</v>
      </c>
      <c r="AN20" s="28"/>
      <c r="AO20" s="28">
        <v>29.4</v>
      </c>
      <c r="AP20" s="28">
        <v>29.4</v>
      </c>
      <c r="AQ20" s="45">
        <v>573.4</v>
      </c>
      <c r="AR20" s="89">
        <v>140</v>
      </c>
      <c r="AS20" s="45">
        <v>53.9</v>
      </c>
      <c r="AT20" s="90">
        <v>0</v>
      </c>
      <c r="AU20" s="28">
        <v>0</v>
      </c>
      <c r="AV20" s="90">
        <v>0</v>
      </c>
      <c r="AW20" s="28">
        <v>0</v>
      </c>
      <c r="AX20" s="90">
        <v>0</v>
      </c>
      <c r="AY20" s="28">
        <v>0</v>
      </c>
      <c r="AZ20" s="45">
        <v>1301.9000000000001</v>
      </c>
      <c r="BA20" s="90">
        <v>20</v>
      </c>
      <c r="BB20" s="45">
        <v>2777.1</v>
      </c>
      <c r="BC20" s="90">
        <v>0</v>
      </c>
      <c r="BD20" s="28">
        <v>0</v>
      </c>
      <c r="BE20" s="45">
        <v>666.5</v>
      </c>
      <c r="BF20" s="45">
        <v>249</v>
      </c>
      <c r="BG20" s="89">
        <v>227</v>
      </c>
      <c r="BH20" s="89">
        <v>250</v>
      </c>
      <c r="BI20" s="45">
        <v>154.9</v>
      </c>
      <c r="BJ20" s="45">
        <v>38.700000000000003</v>
      </c>
      <c r="BK20" s="45">
        <v>181782.30000000002</v>
      </c>
    </row>
    <row r="21" spans="1:63" ht="15.95" customHeight="1" x14ac:dyDescent="0.2">
      <c r="A21" s="32">
        <v>11</v>
      </c>
      <c r="B21" s="17" t="s">
        <v>66</v>
      </c>
      <c r="C21" s="43">
        <v>24216</v>
      </c>
      <c r="D21" s="43">
        <v>74081.402000000002</v>
      </c>
      <c r="E21" s="43">
        <v>0</v>
      </c>
      <c r="F21" s="43">
        <v>0</v>
      </c>
      <c r="G21" s="43">
        <v>0</v>
      </c>
      <c r="H21" s="43">
        <v>3989.7</v>
      </c>
      <c r="I21" s="43">
        <v>511.89800000000002</v>
      </c>
      <c r="J21" s="43">
        <v>102799</v>
      </c>
      <c r="K21" s="88">
        <v>154</v>
      </c>
      <c r="L21" s="27">
        <v>100</v>
      </c>
      <c r="M21" s="43">
        <v>240.6</v>
      </c>
      <c r="N21" s="43">
        <v>835.5</v>
      </c>
      <c r="O21" s="43">
        <v>4233</v>
      </c>
      <c r="P21" s="43">
        <v>1739.7</v>
      </c>
      <c r="Q21" s="43">
        <v>109847.8</v>
      </c>
      <c r="R21" s="89">
        <v>249</v>
      </c>
      <c r="S21" s="89">
        <v>315</v>
      </c>
      <c r="T21" s="89">
        <v>53</v>
      </c>
      <c r="U21" s="45">
        <v>127</v>
      </c>
      <c r="V21" s="45">
        <v>230</v>
      </c>
      <c r="W21" s="45">
        <v>37.1</v>
      </c>
      <c r="X21" s="45">
        <v>394.1</v>
      </c>
      <c r="Y21" s="45">
        <v>9</v>
      </c>
      <c r="Z21" s="45">
        <v>159</v>
      </c>
      <c r="AA21" s="45">
        <v>168</v>
      </c>
      <c r="AB21" s="45">
        <v>0</v>
      </c>
      <c r="AC21" s="45">
        <v>229</v>
      </c>
      <c r="AD21" s="45">
        <v>229</v>
      </c>
      <c r="AE21" s="45"/>
      <c r="AF21" s="45">
        <v>56</v>
      </c>
      <c r="AG21" s="45">
        <v>56</v>
      </c>
      <c r="AH21" s="28"/>
      <c r="AI21" s="28">
        <v>78.5</v>
      </c>
      <c r="AJ21" s="28">
        <v>78.5</v>
      </c>
      <c r="AK21" s="28">
        <v>0</v>
      </c>
      <c r="AL21" s="28">
        <v>209.5</v>
      </c>
      <c r="AM21" s="28">
        <v>209.5</v>
      </c>
      <c r="AN21" s="28"/>
      <c r="AO21" s="28">
        <v>68.599999999999994</v>
      </c>
      <c r="AP21" s="28">
        <v>68.599999999999994</v>
      </c>
      <c r="AQ21" s="45">
        <v>356.6</v>
      </c>
      <c r="AR21" s="89">
        <v>47</v>
      </c>
      <c r="AS21" s="45">
        <v>18.100000000000001</v>
      </c>
      <c r="AT21" s="90">
        <v>0</v>
      </c>
      <c r="AU21" s="28">
        <v>0</v>
      </c>
      <c r="AV21" s="90">
        <v>0</v>
      </c>
      <c r="AW21" s="28">
        <v>0</v>
      </c>
      <c r="AX21" s="90">
        <v>0</v>
      </c>
      <c r="AY21" s="28">
        <v>0</v>
      </c>
      <c r="AZ21" s="45">
        <v>768.80000000000007</v>
      </c>
      <c r="BA21" s="90">
        <v>10</v>
      </c>
      <c r="BB21" s="45">
        <v>5660</v>
      </c>
      <c r="BC21" s="90">
        <v>0</v>
      </c>
      <c r="BD21" s="28">
        <v>0</v>
      </c>
      <c r="BE21" s="45">
        <v>679.2</v>
      </c>
      <c r="BF21" s="45">
        <v>249.9</v>
      </c>
      <c r="BG21" s="89">
        <v>156</v>
      </c>
      <c r="BH21" s="89">
        <v>172</v>
      </c>
      <c r="BI21" s="45">
        <v>154.9</v>
      </c>
      <c r="BJ21" s="45">
        <v>26.6</v>
      </c>
      <c r="BK21" s="45">
        <v>111572.3</v>
      </c>
    </row>
    <row r="22" spans="1:63" ht="15.95" customHeight="1" x14ac:dyDescent="0.2">
      <c r="A22" s="32">
        <v>12</v>
      </c>
      <c r="B22" s="17" t="s">
        <v>67</v>
      </c>
      <c r="C22" s="43">
        <v>28911</v>
      </c>
      <c r="D22" s="43">
        <v>143302.53899999999</v>
      </c>
      <c r="E22" s="43">
        <v>0</v>
      </c>
      <c r="F22" s="43">
        <v>0</v>
      </c>
      <c r="G22" s="43">
        <v>0</v>
      </c>
      <c r="H22" s="43">
        <v>16544.099999999999</v>
      </c>
      <c r="I22" s="43">
        <v>944.66099999999994</v>
      </c>
      <c r="J22" s="43">
        <v>189702.3</v>
      </c>
      <c r="K22" s="88">
        <v>280</v>
      </c>
      <c r="L22" s="27">
        <v>100</v>
      </c>
      <c r="M22" s="43">
        <v>437.5</v>
      </c>
      <c r="N22" s="43">
        <v>1470.0000000000002</v>
      </c>
      <c r="O22" s="43">
        <v>8200</v>
      </c>
      <c r="P22" s="43">
        <v>2709.2</v>
      </c>
      <c r="Q22" s="43">
        <v>202519</v>
      </c>
      <c r="R22" s="89">
        <v>372</v>
      </c>
      <c r="S22" s="89">
        <v>446</v>
      </c>
      <c r="T22" s="89">
        <v>97</v>
      </c>
      <c r="U22" s="45">
        <v>189.7</v>
      </c>
      <c r="V22" s="45">
        <v>325.60000000000002</v>
      </c>
      <c r="W22" s="45">
        <v>67.900000000000006</v>
      </c>
      <c r="X22" s="45">
        <v>583.19999999999993</v>
      </c>
      <c r="Y22" s="45">
        <v>0</v>
      </c>
      <c r="Z22" s="45">
        <v>296</v>
      </c>
      <c r="AA22" s="45">
        <v>296</v>
      </c>
      <c r="AB22" s="45">
        <v>0</v>
      </c>
      <c r="AC22" s="45">
        <v>468</v>
      </c>
      <c r="AD22" s="45">
        <v>468</v>
      </c>
      <c r="AE22" s="45"/>
      <c r="AF22" s="45">
        <v>11</v>
      </c>
      <c r="AG22" s="45">
        <v>11</v>
      </c>
      <c r="AH22" s="28">
        <v>0</v>
      </c>
      <c r="AI22" s="28">
        <v>117.8</v>
      </c>
      <c r="AJ22" s="28">
        <v>117.8</v>
      </c>
      <c r="AK22" s="28">
        <v>0</v>
      </c>
      <c r="AL22" s="28">
        <v>398.6</v>
      </c>
      <c r="AM22" s="28">
        <v>398.6</v>
      </c>
      <c r="AN22" s="28"/>
      <c r="AO22" s="28">
        <v>137.19999999999999</v>
      </c>
      <c r="AP22" s="28">
        <v>137.19999999999999</v>
      </c>
      <c r="AQ22" s="45">
        <v>653.59999999999991</v>
      </c>
      <c r="AR22" s="89">
        <v>244</v>
      </c>
      <c r="AS22" s="45">
        <v>93.9</v>
      </c>
      <c r="AT22" s="90">
        <v>0</v>
      </c>
      <c r="AU22" s="28">
        <v>0</v>
      </c>
      <c r="AV22" s="90">
        <v>0</v>
      </c>
      <c r="AW22" s="28">
        <v>0</v>
      </c>
      <c r="AX22" s="90">
        <v>0</v>
      </c>
      <c r="AY22" s="28">
        <v>0</v>
      </c>
      <c r="AZ22" s="45">
        <v>1330.6999999999998</v>
      </c>
      <c r="BA22" s="90">
        <v>19</v>
      </c>
      <c r="BB22" s="45">
        <v>1670.42</v>
      </c>
      <c r="BC22" s="90">
        <v>0</v>
      </c>
      <c r="BD22" s="28">
        <v>0</v>
      </c>
      <c r="BE22" s="45">
        <v>346</v>
      </c>
      <c r="BF22" s="45">
        <v>213.4</v>
      </c>
      <c r="BG22" s="89">
        <v>242</v>
      </c>
      <c r="BH22" s="89">
        <v>266</v>
      </c>
      <c r="BI22" s="45">
        <v>154.9</v>
      </c>
      <c r="BJ22" s="45">
        <v>41.2</v>
      </c>
      <c r="BK22" s="45">
        <v>204450.30000000002</v>
      </c>
    </row>
    <row r="23" spans="1:63" ht="15.95" customHeight="1" x14ac:dyDescent="0.2">
      <c r="A23" s="32">
        <v>13</v>
      </c>
      <c r="B23" s="17" t="s">
        <v>68</v>
      </c>
      <c r="C23" s="43">
        <v>104581.7</v>
      </c>
      <c r="D23" s="43">
        <v>205568.81400000001</v>
      </c>
      <c r="E23" s="43">
        <v>0</v>
      </c>
      <c r="F23" s="43">
        <v>0</v>
      </c>
      <c r="G23" s="43">
        <v>0</v>
      </c>
      <c r="H23" s="43">
        <v>18901.599999999999</v>
      </c>
      <c r="I23" s="43">
        <v>1646.7860000000001</v>
      </c>
      <c r="J23" s="43">
        <v>330698.90000000002</v>
      </c>
      <c r="K23" s="88">
        <v>478</v>
      </c>
      <c r="L23" s="27">
        <v>100</v>
      </c>
      <c r="M23" s="43">
        <v>746.8</v>
      </c>
      <c r="N23" s="43">
        <v>3164.2</v>
      </c>
      <c r="O23" s="43">
        <v>13879</v>
      </c>
      <c r="P23" s="43">
        <v>4701.3</v>
      </c>
      <c r="Q23" s="43">
        <v>353190.2</v>
      </c>
      <c r="R23" s="89">
        <v>1447</v>
      </c>
      <c r="S23" s="89">
        <v>1669</v>
      </c>
      <c r="T23" s="89">
        <v>278</v>
      </c>
      <c r="U23" s="45">
        <v>738</v>
      </c>
      <c r="V23" s="45">
        <v>1218.4000000000001</v>
      </c>
      <c r="W23" s="45">
        <v>194.6</v>
      </c>
      <c r="X23" s="45">
        <v>2151</v>
      </c>
      <c r="Y23" s="45">
        <v>0</v>
      </c>
      <c r="Z23" s="45">
        <v>350</v>
      </c>
      <c r="AA23" s="45">
        <v>350</v>
      </c>
      <c r="AB23" s="45">
        <v>0</v>
      </c>
      <c r="AC23" s="45">
        <v>425</v>
      </c>
      <c r="AD23" s="45">
        <v>425</v>
      </c>
      <c r="AE23" s="45"/>
      <c r="AF23" s="45">
        <v>44</v>
      </c>
      <c r="AG23" s="45">
        <v>44</v>
      </c>
      <c r="AH23" s="28">
        <v>0</v>
      </c>
      <c r="AI23" s="28">
        <v>174.9</v>
      </c>
      <c r="AJ23" s="28">
        <v>174.9</v>
      </c>
      <c r="AK23" s="28">
        <v>0</v>
      </c>
      <c r="AL23" s="28">
        <v>495.7</v>
      </c>
      <c r="AM23" s="28">
        <v>495.7</v>
      </c>
      <c r="AN23" s="28"/>
      <c r="AO23" s="28">
        <v>49</v>
      </c>
      <c r="AP23" s="28">
        <v>49</v>
      </c>
      <c r="AQ23" s="45">
        <v>719.6</v>
      </c>
      <c r="AR23" s="89">
        <v>282</v>
      </c>
      <c r="AS23" s="45">
        <v>108.6</v>
      </c>
      <c r="AT23" s="90">
        <v>0</v>
      </c>
      <c r="AU23" s="28">
        <v>0</v>
      </c>
      <c r="AV23" s="90">
        <v>0</v>
      </c>
      <c r="AW23" s="28">
        <v>0</v>
      </c>
      <c r="AX23" s="90">
        <v>0</v>
      </c>
      <c r="AY23" s="28">
        <v>0</v>
      </c>
      <c r="AZ23" s="45">
        <v>2979.2</v>
      </c>
      <c r="BA23" s="90">
        <v>33</v>
      </c>
      <c r="BB23" s="45">
        <v>2372.1999999999998</v>
      </c>
      <c r="BC23" s="90">
        <v>0</v>
      </c>
      <c r="BD23" s="28">
        <v>0</v>
      </c>
      <c r="BE23" s="45">
        <v>939.4</v>
      </c>
      <c r="BF23" s="45">
        <v>509.5</v>
      </c>
      <c r="BG23" s="89">
        <v>557</v>
      </c>
      <c r="BH23" s="89">
        <v>613</v>
      </c>
      <c r="BI23" s="45">
        <v>154.9</v>
      </c>
      <c r="BJ23" s="45">
        <v>95</v>
      </c>
      <c r="BK23" s="45">
        <v>357713.30000000005</v>
      </c>
    </row>
    <row r="24" spans="1:63" ht="15.95" customHeight="1" x14ac:dyDescent="0.2">
      <c r="A24" s="32">
        <v>14</v>
      </c>
      <c r="B24" s="17" t="s">
        <v>69</v>
      </c>
      <c r="C24" s="43">
        <v>0</v>
      </c>
      <c r="D24" s="43">
        <v>156655.71599999999</v>
      </c>
      <c r="E24" s="43">
        <v>0</v>
      </c>
      <c r="F24" s="43">
        <v>0</v>
      </c>
      <c r="G24" s="43">
        <v>0</v>
      </c>
      <c r="H24" s="43">
        <v>22877.3</v>
      </c>
      <c r="I24" s="43">
        <v>898.48399999999992</v>
      </c>
      <c r="J24" s="43">
        <v>180431.49999999997</v>
      </c>
      <c r="K24" s="88">
        <v>265</v>
      </c>
      <c r="L24" s="27">
        <v>100</v>
      </c>
      <c r="M24" s="43">
        <v>414</v>
      </c>
      <c r="N24" s="43">
        <v>1483.0999999999997</v>
      </c>
      <c r="O24" s="43">
        <v>7666</v>
      </c>
      <c r="P24" s="43">
        <v>2297.5</v>
      </c>
      <c r="Q24" s="43">
        <v>192292.1</v>
      </c>
      <c r="R24" s="89">
        <v>402</v>
      </c>
      <c r="S24" s="89">
        <v>498</v>
      </c>
      <c r="T24" s="89">
        <v>93</v>
      </c>
      <c r="U24" s="45">
        <v>205</v>
      </c>
      <c r="V24" s="45">
        <v>363.5</v>
      </c>
      <c r="W24" s="45">
        <v>65.099999999999994</v>
      </c>
      <c r="X24" s="45">
        <v>633.6</v>
      </c>
      <c r="Y24" s="45">
        <v>0</v>
      </c>
      <c r="Z24" s="45">
        <v>263</v>
      </c>
      <c r="AA24" s="45">
        <v>263</v>
      </c>
      <c r="AB24" s="45">
        <v>0</v>
      </c>
      <c r="AC24" s="45">
        <v>287</v>
      </c>
      <c r="AD24" s="45">
        <v>287</v>
      </c>
      <c r="AE24" s="45"/>
      <c r="AF24" s="45">
        <v>42</v>
      </c>
      <c r="AG24" s="45">
        <v>42</v>
      </c>
      <c r="AH24" s="28">
        <v>0</v>
      </c>
      <c r="AI24" s="28">
        <v>117.8</v>
      </c>
      <c r="AJ24" s="28">
        <v>117.8</v>
      </c>
      <c r="AK24" s="28">
        <v>0</v>
      </c>
      <c r="AL24" s="28">
        <v>250.4</v>
      </c>
      <c r="AM24" s="28">
        <v>250.4</v>
      </c>
      <c r="AN24" s="28"/>
      <c r="AO24" s="28">
        <v>34.299999999999997</v>
      </c>
      <c r="AP24" s="28">
        <v>34.299999999999997</v>
      </c>
      <c r="AQ24" s="45">
        <v>402.5</v>
      </c>
      <c r="AR24" s="89">
        <v>235</v>
      </c>
      <c r="AS24" s="45">
        <v>90.5</v>
      </c>
      <c r="AT24" s="90">
        <v>0</v>
      </c>
      <c r="AU24" s="28">
        <v>0</v>
      </c>
      <c r="AV24" s="90">
        <v>0</v>
      </c>
      <c r="AW24" s="28">
        <v>0</v>
      </c>
      <c r="AX24" s="90">
        <v>0</v>
      </c>
      <c r="AY24" s="28">
        <v>0</v>
      </c>
      <c r="AZ24" s="45">
        <v>1126.5999999999999</v>
      </c>
      <c r="BA24" s="90">
        <v>13</v>
      </c>
      <c r="BB24" s="45">
        <v>3538.5</v>
      </c>
      <c r="BC24" s="90">
        <v>0</v>
      </c>
      <c r="BD24" s="28">
        <v>0</v>
      </c>
      <c r="BE24" s="45">
        <v>644.6</v>
      </c>
      <c r="BF24" s="45">
        <v>405.1</v>
      </c>
      <c r="BG24" s="89">
        <v>203</v>
      </c>
      <c r="BH24" s="89">
        <v>223</v>
      </c>
      <c r="BI24" s="45">
        <v>154.9</v>
      </c>
      <c r="BJ24" s="45">
        <v>34.5</v>
      </c>
      <c r="BK24" s="45">
        <v>194502.90000000002</v>
      </c>
    </row>
    <row r="25" spans="1:63" ht="15.95" customHeight="1" x14ac:dyDescent="0.2">
      <c r="A25" s="32">
        <v>15</v>
      </c>
      <c r="B25" s="17" t="s">
        <v>70</v>
      </c>
      <c r="C25" s="43">
        <v>63674.6</v>
      </c>
      <c r="D25" s="43">
        <v>190710.2225</v>
      </c>
      <c r="E25" s="43">
        <v>0</v>
      </c>
      <c r="F25" s="43">
        <v>0</v>
      </c>
      <c r="G25" s="43">
        <v>0</v>
      </c>
      <c r="H25" s="43">
        <v>23295.5</v>
      </c>
      <c r="I25" s="43">
        <v>1389.6775</v>
      </c>
      <c r="J25" s="43">
        <v>279070</v>
      </c>
      <c r="K25" s="88">
        <v>415</v>
      </c>
      <c r="L25" s="27">
        <v>100</v>
      </c>
      <c r="M25" s="43">
        <v>648.4</v>
      </c>
      <c r="N25" s="43">
        <v>2539.6</v>
      </c>
      <c r="O25" s="43">
        <v>12063</v>
      </c>
      <c r="P25" s="43">
        <v>4966.8999999999996</v>
      </c>
      <c r="Q25" s="43">
        <v>299287.90000000002</v>
      </c>
      <c r="R25" s="89">
        <v>684</v>
      </c>
      <c r="S25" s="89">
        <v>845</v>
      </c>
      <c r="T25" s="89">
        <v>164</v>
      </c>
      <c r="U25" s="45">
        <v>348.8</v>
      </c>
      <c r="V25" s="45">
        <v>616.9</v>
      </c>
      <c r="W25" s="45">
        <v>114.8</v>
      </c>
      <c r="X25" s="45">
        <v>1080.5</v>
      </c>
      <c r="Y25" s="45">
        <v>0</v>
      </c>
      <c r="Z25" s="45">
        <v>569</v>
      </c>
      <c r="AA25" s="45">
        <v>569</v>
      </c>
      <c r="AB25" s="45">
        <v>0</v>
      </c>
      <c r="AC25" s="45">
        <v>649</v>
      </c>
      <c r="AD25" s="45">
        <v>649</v>
      </c>
      <c r="AE25" s="45"/>
      <c r="AF25" s="45">
        <v>130</v>
      </c>
      <c r="AG25" s="45">
        <v>130</v>
      </c>
      <c r="AH25" s="28">
        <v>0</v>
      </c>
      <c r="AI25" s="28">
        <v>217.8</v>
      </c>
      <c r="AJ25" s="28">
        <v>217.8</v>
      </c>
      <c r="AK25" s="28">
        <v>0</v>
      </c>
      <c r="AL25" s="28">
        <v>551.9</v>
      </c>
      <c r="AM25" s="28">
        <v>551.9</v>
      </c>
      <c r="AN25" s="28"/>
      <c r="AO25" s="28">
        <v>132.30000000000001</v>
      </c>
      <c r="AP25" s="28">
        <v>132.30000000000001</v>
      </c>
      <c r="AQ25" s="45">
        <v>902</v>
      </c>
      <c r="AR25" s="89">
        <v>326</v>
      </c>
      <c r="AS25" s="45">
        <v>125.5</v>
      </c>
      <c r="AT25" s="90">
        <v>0</v>
      </c>
      <c r="AU25" s="28">
        <v>0</v>
      </c>
      <c r="AV25" s="90">
        <v>0</v>
      </c>
      <c r="AW25" s="28">
        <v>0</v>
      </c>
      <c r="AX25" s="90">
        <v>0</v>
      </c>
      <c r="AY25" s="28">
        <v>0</v>
      </c>
      <c r="AZ25" s="45">
        <v>2108</v>
      </c>
      <c r="BA25" s="90">
        <v>24</v>
      </c>
      <c r="BB25" s="45">
        <v>2270.8000000000002</v>
      </c>
      <c r="BC25" s="90">
        <v>0</v>
      </c>
      <c r="BD25" s="28">
        <v>0</v>
      </c>
      <c r="BE25" s="45">
        <v>649.4</v>
      </c>
      <c r="BF25" s="45">
        <v>529.6</v>
      </c>
      <c r="BG25" s="89">
        <v>377</v>
      </c>
      <c r="BH25" s="89">
        <v>415</v>
      </c>
      <c r="BI25" s="45">
        <v>154.9</v>
      </c>
      <c r="BJ25" s="45">
        <v>64.3</v>
      </c>
      <c r="BK25" s="45">
        <v>302639.2</v>
      </c>
    </row>
    <row r="26" spans="1:63" ht="15.95" customHeight="1" x14ac:dyDescent="0.2">
      <c r="A26" s="32">
        <v>16</v>
      </c>
      <c r="B26" s="17" t="s">
        <v>71</v>
      </c>
      <c r="C26" s="43">
        <v>84152.6</v>
      </c>
      <c r="D26" s="43">
        <v>187481.10399999999</v>
      </c>
      <c r="E26" s="43">
        <v>0</v>
      </c>
      <c r="F26" s="43">
        <v>0</v>
      </c>
      <c r="G26" s="43">
        <v>3876.1</v>
      </c>
      <c r="H26" s="43">
        <v>13725.5</v>
      </c>
      <c r="I26" s="43">
        <v>1447.4960000000001</v>
      </c>
      <c r="J26" s="43">
        <v>290682.8</v>
      </c>
      <c r="K26" s="88">
        <v>392</v>
      </c>
      <c r="L26" s="27">
        <v>100</v>
      </c>
      <c r="M26" s="43">
        <v>612.5</v>
      </c>
      <c r="N26" s="43">
        <v>2922.4000000000005</v>
      </c>
      <c r="O26" s="43">
        <v>11299</v>
      </c>
      <c r="P26" s="43">
        <v>4607</v>
      </c>
      <c r="Q26" s="43">
        <v>310123.7</v>
      </c>
      <c r="R26" s="89">
        <v>1132</v>
      </c>
      <c r="S26" s="89">
        <v>1287</v>
      </c>
      <c r="T26" s="89">
        <v>259</v>
      </c>
      <c r="U26" s="45">
        <v>577.29999999999995</v>
      </c>
      <c r="V26" s="45">
        <v>939.5</v>
      </c>
      <c r="W26" s="45">
        <v>181.3</v>
      </c>
      <c r="X26" s="45">
        <v>1698.1</v>
      </c>
      <c r="Y26" s="45">
        <v>0</v>
      </c>
      <c r="Z26" s="45">
        <v>386</v>
      </c>
      <c r="AA26" s="45">
        <v>386</v>
      </c>
      <c r="AB26" s="45">
        <v>0</v>
      </c>
      <c r="AC26" s="45">
        <v>507</v>
      </c>
      <c r="AD26" s="45">
        <v>507</v>
      </c>
      <c r="AE26" s="45"/>
      <c r="AF26" s="45">
        <v>19</v>
      </c>
      <c r="AG26" s="45">
        <v>19</v>
      </c>
      <c r="AH26" s="28">
        <v>0</v>
      </c>
      <c r="AI26" s="28">
        <v>149.9</v>
      </c>
      <c r="AJ26" s="28">
        <v>149.9</v>
      </c>
      <c r="AK26" s="28">
        <v>0</v>
      </c>
      <c r="AL26" s="28">
        <v>531.4</v>
      </c>
      <c r="AM26" s="28">
        <v>531.4</v>
      </c>
      <c r="AN26" s="28"/>
      <c r="AO26" s="28">
        <v>19.600000000000001</v>
      </c>
      <c r="AP26" s="28">
        <v>19.600000000000001</v>
      </c>
      <c r="AQ26" s="45">
        <v>700.9</v>
      </c>
      <c r="AR26" s="89">
        <v>195</v>
      </c>
      <c r="AS26" s="45">
        <v>75.099999999999994</v>
      </c>
      <c r="AT26" s="90">
        <v>6</v>
      </c>
      <c r="AU26" s="28">
        <v>63</v>
      </c>
      <c r="AV26" s="90">
        <v>0</v>
      </c>
      <c r="AW26" s="28">
        <v>0</v>
      </c>
      <c r="AX26" s="90">
        <v>0</v>
      </c>
      <c r="AY26" s="28">
        <v>0</v>
      </c>
      <c r="AZ26" s="45">
        <v>2537.1</v>
      </c>
      <c r="BA26" s="90">
        <v>29</v>
      </c>
      <c r="BB26" s="45">
        <v>2495.6999999999998</v>
      </c>
      <c r="BC26" s="90">
        <v>0</v>
      </c>
      <c r="BD26" s="28">
        <v>0</v>
      </c>
      <c r="BE26" s="45">
        <v>1219.5</v>
      </c>
      <c r="BF26" s="45">
        <v>145.5</v>
      </c>
      <c r="BG26" s="89">
        <v>491</v>
      </c>
      <c r="BH26" s="89">
        <v>540</v>
      </c>
      <c r="BI26" s="45">
        <v>154.9</v>
      </c>
      <c r="BJ26" s="45">
        <v>83.6</v>
      </c>
      <c r="BK26" s="45">
        <v>314109.39999999997</v>
      </c>
    </row>
    <row r="27" spans="1:63" ht="15.95" customHeight="1" x14ac:dyDescent="0.2">
      <c r="A27" s="32">
        <v>17</v>
      </c>
      <c r="B27" s="17" t="s">
        <v>72</v>
      </c>
      <c r="C27" s="43">
        <v>75751.3</v>
      </c>
      <c r="D27" s="43">
        <v>141499.17099999997</v>
      </c>
      <c r="E27" s="43">
        <v>0</v>
      </c>
      <c r="F27" s="43">
        <v>0</v>
      </c>
      <c r="G27" s="43">
        <v>0</v>
      </c>
      <c r="H27" s="43">
        <v>9232.5</v>
      </c>
      <c r="I27" s="43">
        <v>1133.4289999999999</v>
      </c>
      <c r="J27" s="43">
        <v>227616.39999999997</v>
      </c>
      <c r="K27" s="88">
        <v>327</v>
      </c>
      <c r="L27" s="27">
        <v>100</v>
      </c>
      <c r="M27" s="43">
        <v>510.9</v>
      </c>
      <c r="N27" s="43">
        <v>2406.6999999999998</v>
      </c>
      <c r="O27" s="43">
        <v>9570</v>
      </c>
      <c r="P27" s="43">
        <v>3182</v>
      </c>
      <c r="Q27" s="43">
        <v>243286</v>
      </c>
      <c r="R27" s="89">
        <v>1027</v>
      </c>
      <c r="S27" s="89">
        <v>1196</v>
      </c>
      <c r="T27" s="89">
        <v>196</v>
      </c>
      <c r="U27" s="45">
        <v>523.79999999999995</v>
      </c>
      <c r="V27" s="45">
        <v>873.1</v>
      </c>
      <c r="W27" s="45">
        <v>137.19999999999999</v>
      </c>
      <c r="X27" s="45">
        <v>1534.1000000000001</v>
      </c>
      <c r="Y27" s="45">
        <v>0</v>
      </c>
      <c r="Z27" s="45">
        <v>330</v>
      </c>
      <c r="AA27" s="45">
        <v>330</v>
      </c>
      <c r="AB27" s="45">
        <v>0</v>
      </c>
      <c r="AC27" s="45">
        <v>420</v>
      </c>
      <c r="AD27" s="45">
        <v>420</v>
      </c>
      <c r="AE27" s="45"/>
      <c r="AF27" s="45">
        <v>15</v>
      </c>
      <c r="AG27" s="45">
        <v>15</v>
      </c>
      <c r="AH27" s="28">
        <v>0</v>
      </c>
      <c r="AI27" s="28">
        <v>142.80000000000001</v>
      </c>
      <c r="AJ27" s="28">
        <v>142.80000000000001</v>
      </c>
      <c r="AK27" s="28">
        <v>0</v>
      </c>
      <c r="AL27" s="28">
        <v>327</v>
      </c>
      <c r="AM27" s="28">
        <v>327</v>
      </c>
      <c r="AN27" s="28"/>
      <c r="AO27" s="28">
        <v>19.600000000000001</v>
      </c>
      <c r="AP27" s="28">
        <v>19.600000000000001</v>
      </c>
      <c r="AQ27" s="45">
        <v>489.40000000000003</v>
      </c>
      <c r="AR27" s="89">
        <v>96</v>
      </c>
      <c r="AS27" s="45">
        <v>37</v>
      </c>
      <c r="AT27" s="90">
        <v>0</v>
      </c>
      <c r="AU27" s="28">
        <v>0</v>
      </c>
      <c r="AV27" s="90">
        <v>0</v>
      </c>
      <c r="AW27" s="28">
        <v>0</v>
      </c>
      <c r="AX27" s="90">
        <v>0</v>
      </c>
      <c r="AY27" s="28">
        <v>0</v>
      </c>
      <c r="AZ27" s="45">
        <v>2060.5</v>
      </c>
      <c r="BA27" s="90">
        <v>18</v>
      </c>
      <c r="BB27" s="45">
        <v>2700</v>
      </c>
      <c r="BC27" s="90">
        <v>0</v>
      </c>
      <c r="BD27" s="28">
        <v>0</v>
      </c>
      <c r="BE27" s="45">
        <v>604.79999999999995</v>
      </c>
      <c r="BF27" s="45">
        <v>504.1</v>
      </c>
      <c r="BG27" s="89">
        <v>392</v>
      </c>
      <c r="BH27" s="89">
        <v>431</v>
      </c>
      <c r="BI27" s="45">
        <v>154.9</v>
      </c>
      <c r="BJ27" s="45">
        <v>66.8</v>
      </c>
      <c r="BK27" s="45">
        <v>246522.19999999998</v>
      </c>
    </row>
    <row r="28" spans="1:63" ht="15.95" customHeight="1" x14ac:dyDescent="0.2">
      <c r="A28" s="32">
        <v>18</v>
      </c>
      <c r="B28" s="17" t="s">
        <v>73</v>
      </c>
      <c r="C28" s="43">
        <v>21004.3</v>
      </c>
      <c r="D28" s="43">
        <v>60571.513000000006</v>
      </c>
      <c r="E28" s="43">
        <v>0</v>
      </c>
      <c r="F28" s="43">
        <v>0</v>
      </c>
      <c r="G28" s="43">
        <v>0</v>
      </c>
      <c r="H28" s="43">
        <v>1764.9</v>
      </c>
      <c r="I28" s="43">
        <v>417.08700000000005</v>
      </c>
      <c r="J28" s="43">
        <v>83757.8</v>
      </c>
      <c r="K28" s="88">
        <v>148</v>
      </c>
      <c r="L28" s="27">
        <v>100</v>
      </c>
      <c r="M28" s="43">
        <v>231.2</v>
      </c>
      <c r="N28" s="43">
        <v>709.1</v>
      </c>
      <c r="O28" s="43">
        <v>4433</v>
      </c>
      <c r="P28" s="43">
        <v>1774.3</v>
      </c>
      <c r="Q28" s="43">
        <v>90905.4</v>
      </c>
      <c r="R28" s="89">
        <v>240</v>
      </c>
      <c r="S28" s="89">
        <v>290</v>
      </c>
      <c r="T28" s="89">
        <v>45</v>
      </c>
      <c r="U28" s="45">
        <v>122.4</v>
      </c>
      <c r="V28" s="45">
        <v>211.7</v>
      </c>
      <c r="W28" s="45">
        <v>31.5</v>
      </c>
      <c r="X28" s="45">
        <v>365.6</v>
      </c>
      <c r="Y28" s="45">
        <v>0</v>
      </c>
      <c r="Z28" s="45">
        <v>181</v>
      </c>
      <c r="AA28" s="45">
        <v>181</v>
      </c>
      <c r="AB28" s="45">
        <v>0</v>
      </c>
      <c r="AC28" s="45">
        <v>237</v>
      </c>
      <c r="AD28" s="45">
        <v>237</v>
      </c>
      <c r="AE28" s="45"/>
      <c r="AF28" s="45">
        <v>42</v>
      </c>
      <c r="AG28" s="45">
        <v>42</v>
      </c>
      <c r="AH28" s="28">
        <v>0</v>
      </c>
      <c r="AI28" s="28">
        <v>57.1</v>
      </c>
      <c r="AJ28" s="28">
        <v>57.1</v>
      </c>
      <c r="AK28" s="28">
        <v>0</v>
      </c>
      <c r="AL28" s="28">
        <v>199.3</v>
      </c>
      <c r="AM28" s="28">
        <v>199.3</v>
      </c>
      <c r="AN28" s="28"/>
      <c r="AO28" s="28">
        <v>34.299999999999997</v>
      </c>
      <c r="AP28" s="28">
        <v>34.299999999999997</v>
      </c>
      <c r="AQ28" s="45">
        <v>290.70000000000005</v>
      </c>
      <c r="AR28" s="89">
        <v>26</v>
      </c>
      <c r="AS28" s="45">
        <v>10</v>
      </c>
      <c r="AT28" s="90">
        <v>0</v>
      </c>
      <c r="AU28" s="28">
        <v>0</v>
      </c>
      <c r="AV28" s="90">
        <v>0</v>
      </c>
      <c r="AW28" s="28">
        <v>0</v>
      </c>
      <c r="AX28" s="90">
        <v>0</v>
      </c>
      <c r="AY28" s="28">
        <v>0</v>
      </c>
      <c r="AZ28" s="45">
        <v>666.30000000000007</v>
      </c>
      <c r="BA28" s="90">
        <v>13</v>
      </c>
      <c r="BB28" s="45">
        <v>2129.9</v>
      </c>
      <c r="BC28" s="90">
        <v>0</v>
      </c>
      <c r="BD28" s="28">
        <v>0</v>
      </c>
      <c r="BE28" s="45">
        <v>332.3</v>
      </c>
      <c r="BF28" s="45">
        <v>130.69999999999999</v>
      </c>
      <c r="BG28" s="89">
        <v>151</v>
      </c>
      <c r="BH28" s="89">
        <v>166</v>
      </c>
      <c r="BI28" s="45">
        <v>154.9</v>
      </c>
      <c r="BJ28" s="45">
        <v>25.7</v>
      </c>
      <c r="BK28" s="45">
        <v>92060.4</v>
      </c>
    </row>
    <row r="29" spans="1:63" ht="15.95" customHeight="1" x14ac:dyDescent="0.2">
      <c r="A29" s="32">
        <v>19</v>
      </c>
      <c r="B29" s="17" t="s">
        <v>74</v>
      </c>
      <c r="C29" s="43">
        <v>27591.5</v>
      </c>
      <c r="D29" s="43">
        <v>136160.7605</v>
      </c>
      <c r="E29" s="43">
        <v>0</v>
      </c>
      <c r="F29" s="43">
        <v>0</v>
      </c>
      <c r="G29" s="43">
        <v>0</v>
      </c>
      <c r="H29" s="43">
        <v>19214.7</v>
      </c>
      <c r="I29" s="43">
        <v>915.6395</v>
      </c>
      <c r="J29" s="43">
        <v>183882.6</v>
      </c>
      <c r="K29" s="88">
        <v>258</v>
      </c>
      <c r="L29" s="27">
        <v>100</v>
      </c>
      <c r="M29" s="43">
        <v>403.1</v>
      </c>
      <c r="N29" s="43">
        <v>1516.3999999999999</v>
      </c>
      <c r="O29" s="43">
        <v>7613</v>
      </c>
      <c r="P29" s="43">
        <v>2968.2</v>
      </c>
      <c r="Q29" s="43">
        <v>196383.3</v>
      </c>
      <c r="R29" s="89">
        <v>384</v>
      </c>
      <c r="S29" s="89">
        <v>472</v>
      </c>
      <c r="T29" s="89">
        <v>67</v>
      </c>
      <c r="U29" s="45">
        <v>195.8</v>
      </c>
      <c r="V29" s="45">
        <v>344.6</v>
      </c>
      <c r="W29" s="45">
        <v>46.9</v>
      </c>
      <c r="X29" s="45">
        <v>587.30000000000007</v>
      </c>
      <c r="Y29" s="45">
        <v>0</v>
      </c>
      <c r="Z29" s="45">
        <v>345</v>
      </c>
      <c r="AA29" s="45">
        <v>345</v>
      </c>
      <c r="AB29" s="45">
        <v>0</v>
      </c>
      <c r="AC29" s="45">
        <v>423</v>
      </c>
      <c r="AD29" s="45">
        <v>423</v>
      </c>
      <c r="AE29" s="45"/>
      <c r="AF29" s="45">
        <v>50</v>
      </c>
      <c r="AG29" s="45">
        <v>50</v>
      </c>
      <c r="AH29" s="28">
        <v>0</v>
      </c>
      <c r="AI29" s="28">
        <v>135.69999999999999</v>
      </c>
      <c r="AJ29" s="28">
        <v>135.69999999999999</v>
      </c>
      <c r="AK29" s="28">
        <v>0</v>
      </c>
      <c r="AL29" s="28">
        <v>419</v>
      </c>
      <c r="AM29" s="28">
        <v>419</v>
      </c>
      <c r="AN29" s="28"/>
      <c r="AO29" s="28">
        <v>49</v>
      </c>
      <c r="AP29" s="28">
        <v>49</v>
      </c>
      <c r="AQ29" s="45">
        <v>603.70000000000005</v>
      </c>
      <c r="AR29" s="89">
        <v>232</v>
      </c>
      <c r="AS29" s="45">
        <v>89.3</v>
      </c>
      <c r="AT29" s="90">
        <v>0</v>
      </c>
      <c r="AU29" s="28">
        <v>0</v>
      </c>
      <c r="AV29" s="90">
        <v>0</v>
      </c>
      <c r="AW29" s="28">
        <v>0</v>
      </c>
      <c r="AX29" s="90">
        <v>0</v>
      </c>
      <c r="AY29" s="28">
        <v>0</v>
      </c>
      <c r="AZ29" s="45">
        <v>1280.3</v>
      </c>
      <c r="BA29" s="90">
        <v>19</v>
      </c>
      <c r="BB29" s="45">
        <v>2495.6999999999998</v>
      </c>
      <c r="BC29" s="90">
        <v>0</v>
      </c>
      <c r="BD29" s="28">
        <v>0</v>
      </c>
      <c r="BE29" s="45">
        <v>570</v>
      </c>
      <c r="BF29" s="45">
        <v>245.7</v>
      </c>
      <c r="BG29" s="89">
        <v>226</v>
      </c>
      <c r="BH29" s="89">
        <v>249</v>
      </c>
      <c r="BI29" s="45">
        <v>154.9</v>
      </c>
      <c r="BJ29" s="45">
        <v>38.6</v>
      </c>
      <c r="BK29" s="45">
        <v>198517.9</v>
      </c>
    </row>
    <row r="30" spans="1:63" ht="15.95" customHeight="1" x14ac:dyDescent="0.2">
      <c r="A30" s="32">
        <v>20</v>
      </c>
      <c r="B30" s="17" t="s">
        <v>75</v>
      </c>
      <c r="C30" s="43">
        <v>127333.4</v>
      </c>
      <c r="D30" s="43">
        <v>295063.45750000002</v>
      </c>
      <c r="E30" s="43">
        <v>672.7</v>
      </c>
      <c r="F30" s="43">
        <v>0</v>
      </c>
      <c r="G30" s="43">
        <v>0</v>
      </c>
      <c r="H30" s="43">
        <v>77759.3</v>
      </c>
      <c r="I30" s="43">
        <v>2506.4425000000001</v>
      </c>
      <c r="J30" s="43">
        <v>503335.30000000005</v>
      </c>
      <c r="K30" s="88">
        <v>653</v>
      </c>
      <c r="L30" s="27">
        <v>100</v>
      </c>
      <c r="M30" s="43">
        <v>1020.2</v>
      </c>
      <c r="N30" s="43">
        <v>4805.2000000000007</v>
      </c>
      <c r="O30" s="43">
        <v>18553</v>
      </c>
      <c r="P30" s="43">
        <v>6255.1</v>
      </c>
      <c r="Q30" s="43">
        <v>533968.80000000005</v>
      </c>
      <c r="R30" s="89">
        <v>2094</v>
      </c>
      <c r="S30" s="89">
        <v>2433</v>
      </c>
      <c r="T30" s="89">
        <v>399</v>
      </c>
      <c r="U30" s="45">
        <v>1067.9000000000001</v>
      </c>
      <c r="V30" s="45">
        <v>1776.1</v>
      </c>
      <c r="W30" s="45">
        <v>279.3</v>
      </c>
      <c r="X30" s="45">
        <v>3123.3</v>
      </c>
      <c r="Y30" s="45">
        <v>0</v>
      </c>
      <c r="Z30" s="45">
        <v>548</v>
      </c>
      <c r="AA30" s="45">
        <v>548</v>
      </c>
      <c r="AB30" s="45">
        <v>0</v>
      </c>
      <c r="AC30" s="45">
        <v>672</v>
      </c>
      <c r="AD30" s="45">
        <v>672</v>
      </c>
      <c r="AE30" s="45"/>
      <c r="AF30" s="45">
        <v>27</v>
      </c>
      <c r="AG30" s="45">
        <v>27</v>
      </c>
      <c r="AH30" s="28">
        <v>0</v>
      </c>
      <c r="AI30" s="28">
        <v>214.2</v>
      </c>
      <c r="AJ30" s="28">
        <v>214.2</v>
      </c>
      <c r="AK30" s="28">
        <v>0</v>
      </c>
      <c r="AL30" s="28">
        <v>470.1</v>
      </c>
      <c r="AM30" s="28">
        <v>470.1</v>
      </c>
      <c r="AN30" s="28"/>
      <c r="AO30" s="28">
        <v>34.299999999999997</v>
      </c>
      <c r="AP30" s="28">
        <v>34.299999999999997</v>
      </c>
      <c r="AQ30" s="45">
        <v>718.59999999999991</v>
      </c>
      <c r="AR30" s="89">
        <v>1343</v>
      </c>
      <c r="AS30" s="45">
        <v>517.1</v>
      </c>
      <c r="AT30" s="90">
        <v>0</v>
      </c>
      <c r="AU30" s="28">
        <v>0</v>
      </c>
      <c r="AV30" s="90">
        <v>0</v>
      </c>
      <c r="AW30" s="28">
        <v>0</v>
      </c>
      <c r="AX30" s="90">
        <v>40</v>
      </c>
      <c r="AY30" s="28">
        <v>28</v>
      </c>
      <c r="AZ30" s="45">
        <v>4387</v>
      </c>
      <c r="BA30" s="90">
        <v>31</v>
      </c>
      <c r="BB30" s="45">
        <v>2578.4</v>
      </c>
      <c r="BC30" s="90">
        <v>0</v>
      </c>
      <c r="BD30" s="28">
        <v>0</v>
      </c>
      <c r="BE30" s="45">
        <v>967.6</v>
      </c>
      <c r="BF30" s="45">
        <v>927.9</v>
      </c>
      <c r="BG30" s="89">
        <v>831</v>
      </c>
      <c r="BH30" s="89">
        <v>914</v>
      </c>
      <c r="BI30" s="45">
        <v>154.9</v>
      </c>
      <c r="BJ30" s="45">
        <v>141.6</v>
      </c>
      <c r="BK30" s="45">
        <v>540392.9</v>
      </c>
    </row>
    <row r="31" spans="1:63" ht="15.95" customHeight="1" x14ac:dyDescent="0.2">
      <c r="A31" s="32">
        <v>21</v>
      </c>
      <c r="B31" s="17" t="s">
        <v>76</v>
      </c>
      <c r="C31" s="43">
        <v>26437.1</v>
      </c>
      <c r="D31" s="43">
        <v>94417.35</v>
      </c>
      <c r="E31" s="43">
        <v>0</v>
      </c>
      <c r="F31" s="43">
        <v>0</v>
      </c>
      <c r="G31" s="43">
        <v>0</v>
      </c>
      <c r="H31" s="43">
        <v>4776.7</v>
      </c>
      <c r="I31" s="43">
        <v>628.75</v>
      </c>
      <c r="J31" s="43">
        <v>126259.90000000001</v>
      </c>
      <c r="K31" s="88">
        <v>202</v>
      </c>
      <c r="L31" s="27">
        <v>100</v>
      </c>
      <c r="M31" s="43">
        <v>315.60000000000002</v>
      </c>
      <c r="N31" s="43">
        <v>1292.3</v>
      </c>
      <c r="O31" s="43">
        <v>5746</v>
      </c>
      <c r="P31" s="43">
        <v>1978.8</v>
      </c>
      <c r="Q31" s="43">
        <v>135592.6</v>
      </c>
      <c r="R31" s="89">
        <v>414</v>
      </c>
      <c r="S31" s="89">
        <v>514</v>
      </c>
      <c r="T31" s="89">
        <v>117</v>
      </c>
      <c r="U31" s="45">
        <v>211.1</v>
      </c>
      <c r="V31" s="45">
        <v>375.2</v>
      </c>
      <c r="W31" s="45">
        <v>81.900000000000006</v>
      </c>
      <c r="X31" s="45">
        <v>668.19999999999993</v>
      </c>
      <c r="Y31" s="45">
        <v>0</v>
      </c>
      <c r="Z31" s="45">
        <v>179</v>
      </c>
      <c r="AA31" s="45">
        <v>179</v>
      </c>
      <c r="AB31" s="45">
        <v>0</v>
      </c>
      <c r="AC31" s="45">
        <v>213</v>
      </c>
      <c r="AD31" s="45">
        <v>213</v>
      </c>
      <c r="AE31" s="45"/>
      <c r="AF31" s="45">
        <v>24</v>
      </c>
      <c r="AG31" s="45">
        <v>24</v>
      </c>
      <c r="AH31" s="28">
        <v>0</v>
      </c>
      <c r="AI31" s="28">
        <v>71.400000000000006</v>
      </c>
      <c r="AJ31" s="28">
        <v>71.400000000000006</v>
      </c>
      <c r="AK31" s="28">
        <v>0</v>
      </c>
      <c r="AL31" s="28">
        <v>245.3</v>
      </c>
      <c r="AM31" s="28">
        <v>245.3</v>
      </c>
      <c r="AN31" s="28"/>
      <c r="AO31" s="28">
        <v>19.600000000000001</v>
      </c>
      <c r="AP31" s="28">
        <v>19.600000000000001</v>
      </c>
      <c r="AQ31" s="45">
        <v>336.30000000000007</v>
      </c>
      <c r="AR31" s="89">
        <v>92</v>
      </c>
      <c r="AS31" s="45">
        <v>35.4</v>
      </c>
      <c r="AT31" s="90">
        <v>0</v>
      </c>
      <c r="AU31" s="28">
        <v>0</v>
      </c>
      <c r="AV31" s="90">
        <v>0</v>
      </c>
      <c r="AW31" s="28">
        <v>0</v>
      </c>
      <c r="AX31" s="90">
        <v>0</v>
      </c>
      <c r="AY31" s="28">
        <v>0</v>
      </c>
      <c r="AZ31" s="45">
        <v>1039.9000000000001</v>
      </c>
      <c r="BA31" s="90">
        <v>7</v>
      </c>
      <c r="BB31" s="45">
        <v>2500</v>
      </c>
      <c r="BC31" s="90">
        <v>8</v>
      </c>
      <c r="BD31" s="28">
        <v>1350</v>
      </c>
      <c r="BE31" s="45">
        <v>381.2</v>
      </c>
      <c r="BF31" s="45">
        <v>237.6</v>
      </c>
      <c r="BG31" s="89">
        <v>217</v>
      </c>
      <c r="BH31" s="89">
        <v>239</v>
      </c>
      <c r="BI31" s="45">
        <v>154.9</v>
      </c>
      <c r="BJ31" s="45">
        <v>37</v>
      </c>
      <c r="BK31" s="45">
        <v>137288.30000000002</v>
      </c>
    </row>
    <row r="32" spans="1:63" ht="15.95" customHeight="1" x14ac:dyDescent="0.2">
      <c r="A32" s="32">
        <v>22</v>
      </c>
      <c r="B32" s="17" t="s">
        <v>77</v>
      </c>
      <c r="C32" s="43">
        <v>73095.8</v>
      </c>
      <c r="D32" s="43">
        <v>136017.76</v>
      </c>
      <c r="E32" s="43">
        <v>841</v>
      </c>
      <c r="F32" s="43">
        <v>0</v>
      </c>
      <c r="G32" s="43">
        <v>0</v>
      </c>
      <c r="H32" s="43">
        <v>0</v>
      </c>
      <c r="I32" s="43">
        <v>1050.74</v>
      </c>
      <c r="J32" s="43">
        <v>211005.3</v>
      </c>
      <c r="K32" s="88">
        <v>308</v>
      </c>
      <c r="L32" s="27">
        <v>100</v>
      </c>
      <c r="M32" s="43">
        <v>481.2</v>
      </c>
      <c r="N32" s="43">
        <v>2518.0000000000005</v>
      </c>
      <c r="O32" s="43">
        <v>10453</v>
      </c>
      <c r="P32" s="43">
        <v>3369.6</v>
      </c>
      <c r="Q32" s="43">
        <v>227827.1</v>
      </c>
      <c r="R32" s="89">
        <v>1085</v>
      </c>
      <c r="S32" s="89">
        <v>1207</v>
      </c>
      <c r="T32" s="89">
        <v>186</v>
      </c>
      <c r="U32" s="45">
        <v>553.4</v>
      </c>
      <c r="V32" s="45">
        <v>881.1</v>
      </c>
      <c r="W32" s="45">
        <v>130.19999999999999</v>
      </c>
      <c r="X32" s="45">
        <v>1564.7</v>
      </c>
      <c r="Y32" s="45">
        <v>0</v>
      </c>
      <c r="Z32" s="45">
        <v>220</v>
      </c>
      <c r="AA32" s="45">
        <v>220</v>
      </c>
      <c r="AB32" s="45">
        <v>0</v>
      </c>
      <c r="AC32" s="45">
        <v>305</v>
      </c>
      <c r="AD32" s="45">
        <v>305</v>
      </c>
      <c r="AE32" s="45"/>
      <c r="AF32" s="45">
        <v>39</v>
      </c>
      <c r="AG32" s="45">
        <v>39</v>
      </c>
      <c r="AH32" s="28">
        <v>0</v>
      </c>
      <c r="AI32" s="28">
        <v>100</v>
      </c>
      <c r="AJ32" s="28">
        <v>100</v>
      </c>
      <c r="AK32" s="28">
        <v>0</v>
      </c>
      <c r="AL32" s="28">
        <v>224.8</v>
      </c>
      <c r="AM32" s="28">
        <v>224.8</v>
      </c>
      <c r="AN32" s="28"/>
      <c r="AO32" s="28">
        <v>39.200000000000003</v>
      </c>
      <c r="AP32" s="28">
        <v>39.200000000000003</v>
      </c>
      <c r="AQ32" s="45">
        <v>364</v>
      </c>
      <c r="AR32" s="89">
        <v>0</v>
      </c>
      <c r="AS32" s="45">
        <v>0</v>
      </c>
      <c r="AT32" s="90">
        <v>0</v>
      </c>
      <c r="AU32" s="28">
        <v>0</v>
      </c>
      <c r="AV32" s="90">
        <v>0</v>
      </c>
      <c r="AW32" s="28">
        <v>0</v>
      </c>
      <c r="AX32" s="90">
        <v>50</v>
      </c>
      <c r="AY32" s="28">
        <v>35</v>
      </c>
      <c r="AZ32" s="45">
        <v>1963.7</v>
      </c>
      <c r="BA32" s="90">
        <v>15</v>
      </c>
      <c r="BB32" s="45">
        <v>2635</v>
      </c>
      <c r="BC32" s="90">
        <v>0</v>
      </c>
      <c r="BD32" s="28">
        <v>0</v>
      </c>
      <c r="BE32" s="45">
        <v>525.1</v>
      </c>
      <c r="BF32" s="45">
        <v>411</v>
      </c>
      <c r="BG32" s="89">
        <v>409</v>
      </c>
      <c r="BH32" s="89">
        <v>450</v>
      </c>
      <c r="BI32" s="45">
        <v>154.9</v>
      </c>
      <c r="BJ32" s="45">
        <v>69.7</v>
      </c>
      <c r="BK32" s="45">
        <v>230796.60000000003</v>
      </c>
    </row>
    <row r="33" spans="1:63" ht="15.95" customHeight="1" x14ac:dyDescent="0.2">
      <c r="A33" s="32">
        <v>23</v>
      </c>
      <c r="B33" s="17" t="s">
        <v>78</v>
      </c>
      <c r="C33" s="43">
        <v>48125.9</v>
      </c>
      <c r="D33" s="43">
        <v>116255.93400000001</v>
      </c>
      <c r="E33" s="43">
        <v>0</v>
      </c>
      <c r="F33" s="43">
        <v>0</v>
      </c>
      <c r="G33" s="43">
        <v>0</v>
      </c>
      <c r="H33" s="43">
        <v>5773.2</v>
      </c>
      <c r="I33" s="43">
        <v>851.56600000000014</v>
      </c>
      <c r="J33" s="43">
        <v>171006.6</v>
      </c>
      <c r="K33" s="88">
        <v>227</v>
      </c>
      <c r="L33" s="27">
        <v>100</v>
      </c>
      <c r="M33" s="43">
        <v>354.7</v>
      </c>
      <c r="N33" s="43">
        <v>1715.8000000000002</v>
      </c>
      <c r="O33" s="43">
        <v>6656</v>
      </c>
      <c r="P33" s="43">
        <v>3731.8</v>
      </c>
      <c r="Q33" s="43">
        <v>183464.9</v>
      </c>
      <c r="R33" s="89">
        <v>625</v>
      </c>
      <c r="S33" s="89">
        <v>758</v>
      </c>
      <c r="T33" s="89">
        <v>89</v>
      </c>
      <c r="U33" s="45">
        <v>318.8</v>
      </c>
      <c r="V33" s="45">
        <v>553.29999999999995</v>
      </c>
      <c r="W33" s="45">
        <v>62.3</v>
      </c>
      <c r="X33" s="45">
        <v>934.39999999999986</v>
      </c>
      <c r="Y33" s="45">
        <v>35</v>
      </c>
      <c r="Z33" s="45">
        <v>278</v>
      </c>
      <c r="AA33" s="45">
        <v>313</v>
      </c>
      <c r="AB33" s="45">
        <v>0</v>
      </c>
      <c r="AC33" s="45">
        <v>319</v>
      </c>
      <c r="AD33" s="45">
        <v>319</v>
      </c>
      <c r="AE33" s="45"/>
      <c r="AF33" s="45">
        <v>35</v>
      </c>
      <c r="AG33" s="45">
        <v>35</v>
      </c>
      <c r="AH33" s="28">
        <v>15.3</v>
      </c>
      <c r="AI33" s="28">
        <v>110.7</v>
      </c>
      <c r="AJ33" s="28">
        <v>126</v>
      </c>
      <c r="AK33" s="28">
        <v>0</v>
      </c>
      <c r="AL33" s="28">
        <v>275.89999999999998</v>
      </c>
      <c r="AM33" s="28">
        <v>275.89999999999998</v>
      </c>
      <c r="AN33" s="28"/>
      <c r="AO33" s="28">
        <v>44.1</v>
      </c>
      <c r="AP33" s="28">
        <v>44.1</v>
      </c>
      <c r="AQ33" s="45">
        <v>446</v>
      </c>
      <c r="AR33" s="89">
        <v>80</v>
      </c>
      <c r="AS33" s="45">
        <v>30.8</v>
      </c>
      <c r="AT33" s="90">
        <v>0</v>
      </c>
      <c r="AU33" s="28">
        <v>0</v>
      </c>
      <c r="AV33" s="90">
        <v>0</v>
      </c>
      <c r="AW33" s="28">
        <v>0</v>
      </c>
      <c r="AX33" s="90">
        <v>0</v>
      </c>
      <c r="AY33" s="28">
        <v>0</v>
      </c>
      <c r="AZ33" s="45">
        <v>1411.1999999999998</v>
      </c>
      <c r="BA33" s="90">
        <v>17</v>
      </c>
      <c r="BB33" s="45">
        <v>2537.6999999999998</v>
      </c>
      <c r="BC33" s="90">
        <v>0</v>
      </c>
      <c r="BD33" s="28">
        <v>0</v>
      </c>
      <c r="BE33" s="45">
        <v>526.9</v>
      </c>
      <c r="BF33" s="45">
        <v>157.5</v>
      </c>
      <c r="BG33" s="89">
        <v>248</v>
      </c>
      <c r="BH33" s="89">
        <v>273</v>
      </c>
      <c r="BI33" s="45">
        <v>154.9</v>
      </c>
      <c r="BJ33" s="45">
        <v>42.3</v>
      </c>
      <c r="BK33" s="45">
        <v>185602.8</v>
      </c>
    </row>
    <row r="34" spans="1:63" ht="15.95" customHeight="1" x14ac:dyDescent="0.2">
      <c r="A34" s="32">
        <v>24</v>
      </c>
      <c r="B34" s="17" t="s">
        <v>79</v>
      </c>
      <c r="C34" s="43">
        <v>0</v>
      </c>
      <c r="D34" s="43">
        <v>168096.05799999999</v>
      </c>
      <c r="E34" s="43">
        <v>0</v>
      </c>
      <c r="F34" s="43">
        <v>0</v>
      </c>
      <c r="G34" s="43">
        <v>0</v>
      </c>
      <c r="H34" s="43">
        <v>2903.6</v>
      </c>
      <c r="I34" s="43">
        <v>855.74199999999996</v>
      </c>
      <c r="J34" s="43">
        <v>171855.4</v>
      </c>
      <c r="K34" s="88">
        <v>222</v>
      </c>
      <c r="L34" s="27">
        <v>100</v>
      </c>
      <c r="M34" s="43">
        <v>346.9</v>
      </c>
      <c r="N34" s="43">
        <v>1665.9999999999998</v>
      </c>
      <c r="O34" s="43">
        <v>6633</v>
      </c>
      <c r="P34" s="43">
        <v>2656.1</v>
      </c>
      <c r="Q34" s="43">
        <v>183157.4</v>
      </c>
      <c r="R34" s="89">
        <v>401</v>
      </c>
      <c r="S34" s="89">
        <v>414</v>
      </c>
      <c r="T34" s="89">
        <v>90</v>
      </c>
      <c r="U34" s="45">
        <v>204.5</v>
      </c>
      <c r="V34" s="45">
        <v>302.2</v>
      </c>
      <c r="W34" s="45">
        <v>63</v>
      </c>
      <c r="X34" s="45">
        <v>569.70000000000005</v>
      </c>
      <c r="Y34" s="45">
        <v>0</v>
      </c>
      <c r="Z34" s="45">
        <v>361</v>
      </c>
      <c r="AA34" s="45">
        <v>361</v>
      </c>
      <c r="AB34" s="45">
        <v>0</v>
      </c>
      <c r="AC34" s="45">
        <v>445</v>
      </c>
      <c r="AD34" s="45">
        <v>445</v>
      </c>
      <c r="AE34" s="45"/>
      <c r="AF34" s="45">
        <v>77</v>
      </c>
      <c r="AG34" s="45">
        <v>77</v>
      </c>
      <c r="AH34" s="28">
        <v>0</v>
      </c>
      <c r="AI34" s="28">
        <v>135.69999999999999</v>
      </c>
      <c r="AJ34" s="28">
        <v>135.69999999999999</v>
      </c>
      <c r="AK34" s="28">
        <v>0</v>
      </c>
      <c r="AL34" s="28">
        <v>327</v>
      </c>
      <c r="AM34" s="28">
        <v>327</v>
      </c>
      <c r="AN34" s="28"/>
      <c r="AO34" s="28">
        <v>63.7</v>
      </c>
      <c r="AP34" s="28">
        <v>63.7</v>
      </c>
      <c r="AQ34" s="45">
        <v>526.4</v>
      </c>
      <c r="AR34" s="89">
        <v>35</v>
      </c>
      <c r="AS34" s="45">
        <v>13.5</v>
      </c>
      <c r="AT34" s="90">
        <v>0</v>
      </c>
      <c r="AU34" s="28">
        <v>0</v>
      </c>
      <c r="AV34" s="90">
        <v>0</v>
      </c>
      <c r="AW34" s="28">
        <v>0</v>
      </c>
      <c r="AX34" s="90">
        <v>0</v>
      </c>
      <c r="AY34" s="28">
        <v>0</v>
      </c>
      <c r="AZ34" s="45">
        <v>1109.5999999999999</v>
      </c>
      <c r="BA34" s="90">
        <v>15</v>
      </c>
      <c r="BB34" s="45">
        <v>2150</v>
      </c>
      <c r="BC34" s="90">
        <v>0</v>
      </c>
      <c r="BD34" s="28">
        <v>0</v>
      </c>
      <c r="BE34" s="45">
        <v>590.4</v>
      </c>
      <c r="BF34" s="45">
        <v>913.1</v>
      </c>
      <c r="BG34" s="89">
        <v>241</v>
      </c>
      <c r="BH34" s="89">
        <v>265</v>
      </c>
      <c r="BI34" s="45">
        <v>154.9</v>
      </c>
      <c r="BJ34" s="45">
        <v>41</v>
      </c>
      <c r="BK34" s="45">
        <v>185811.5</v>
      </c>
    </row>
    <row r="35" spans="1:63" ht="15.95" customHeight="1" x14ac:dyDescent="0.2">
      <c r="A35" s="32">
        <v>25</v>
      </c>
      <c r="B35" s="17" t="s">
        <v>80</v>
      </c>
      <c r="C35" s="43">
        <v>94295.2</v>
      </c>
      <c r="D35" s="43">
        <v>145818.74099999998</v>
      </c>
      <c r="E35" s="43">
        <v>0</v>
      </c>
      <c r="F35" s="43">
        <v>0</v>
      </c>
      <c r="G35" s="43">
        <v>0</v>
      </c>
      <c r="H35" s="43">
        <v>9906.2999999999993</v>
      </c>
      <c r="I35" s="43">
        <v>1251.259</v>
      </c>
      <c r="J35" s="43">
        <v>251271.49999999997</v>
      </c>
      <c r="K35" s="88">
        <v>340</v>
      </c>
      <c r="L35" s="27">
        <v>100</v>
      </c>
      <c r="M35" s="43">
        <v>531.20000000000005</v>
      </c>
      <c r="N35" s="43">
        <v>2450.4</v>
      </c>
      <c r="O35" s="43">
        <v>9866</v>
      </c>
      <c r="P35" s="43">
        <v>3998.9</v>
      </c>
      <c r="Q35" s="43">
        <v>268118</v>
      </c>
      <c r="R35" s="89">
        <v>1165</v>
      </c>
      <c r="S35" s="89">
        <v>1320</v>
      </c>
      <c r="T35" s="89">
        <v>220</v>
      </c>
      <c r="U35" s="45">
        <v>594.20000000000005</v>
      </c>
      <c r="V35" s="45">
        <v>963.6</v>
      </c>
      <c r="W35" s="45">
        <v>154</v>
      </c>
      <c r="X35" s="45">
        <v>1711.8000000000002</v>
      </c>
      <c r="Y35" s="45">
        <v>0</v>
      </c>
      <c r="Z35" s="45">
        <v>296</v>
      </c>
      <c r="AA35" s="45">
        <v>296</v>
      </c>
      <c r="AB35" s="45">
        <v>0</v>
      </c>
      <c r="AC35" s="45">
        <v>339</v>
      </c>
      <c r="AD35" s="45">
        <v>339</v>
      </c>
      <c r="AE35" s="45"/>
      <c r="AF35" s="45">
        <v>7</v>
      </c>
      <c r="AG35" s="45">
        <v>7</v>
      </c>
      <c r="AH35" s="28">
        <v>0</v>
      </c>
      <c r="AI35" s="28">
        <v>132.1</v>
      </c>
      <c r="AJ35" s="28">
        <v>132.1</v>
      </c>
      <c r="AK35" s="28">
        <v>0</v>
      </c>
      <c r="AL35" s="28">
        <v>419</v>
      </c>
      <c r="AM35" s="28">
        <v>419</v>
      </c>
      <c r="AN35" s="28"/>
      <c r="AO35" s="28">
        <v>14.7</v>
      </c>
      <c r="AP35" s="28">
        <v>14.7</v>
      </c>
      <c r="AQ35" s="45">
        <v>565.80000000000007</v>
      </c>
      <c r="AR35" s="89">
        <v>122</v>
      </c>
      <c r="AS35" s="45">
        <v>47</v>
      </c>
      <c r="AT35" s="90">
        <v>0</v>
      </c>
      <c r="AU35" s="28">
        <v>0</v>
      </c>
      <c r="AV35" s="90">
        <v>0</v>
      </c>
      <c r="AW35" s="28">
        <v>0</v>
      </c>
      <c r="AX35" s="90">
        <v>0</v>
      </c>
      <c r="AY35" s="28">
        <v>0</v>
      </c>
      <c r="AZ35" s="45">
        <v>2324.6000000000004</v>
      </c>
      <c r="BA35" s="90">
        <v>16</v>
      </c>
      <c r="BB35" s="45">
        <v>2146.3000000000002</v>
      </c>
      <c r="BC35" s="90">
        <v>9</v>
      </c>
      <c r="BD35" s="28">
        <v>471.3</v>
      </c>
      <c r="BE35" s="45">
        <v>452.2</v>
      </c>
      <c r="BF35" s="45">
        <v>335.4</v>
      </c>
      <c r="BG35" s="89">
        <v>373</v>
      </c>
      <c r="BH35" s="89">
        <v>410</v>
      </c>
      <c r="BI35" s="45">
        <v>154.9</v>
      </c>
      <c r="BJ35" s="45">
        <v>63.5</v>
      </c>
      <c r="BK35" s="45">
        <v>271293.7</v>
      </c>
    </row>
    <row r="36" spans="1:63" ht="15.95" customHeight="1" x14ac:dyDescent="0.2">
      <c r="A36" s="32">
        <v>26</v>
      </c>
      <c r="B36" s="18" t="s">
        <v>81</v>
      </c>
      <c r="C36" s="43">
        <v>0</v>
      </c>
      <c r="D36" s="43">
        <v>131251.17149999997</v>
      </c>
      <c r="E36" s="43">
        <v>0</v>
      </c>
      <c r="F36" s="43">
        <v>0</v>
      </c>
      <c r="G36" s="43">
        <v>0</v>
      </c>
      <c r="H36" s="43">
        <v>341.6</v>
      </c>
      <c r="I36" s="43">
        <v>658.52849999999989</v>
      </c>
      <c r="J36" s="43">
        <v>132251.29999999996</v>
      </c>
      <c r="K36" s="88">
        <v>176</v>
      </c>
      <c r="L36" s="27">
        <v>100</v>
      </c>
      <c r="M36" s="43">
        <v>275</v>
      </c>
      <c r="N36" s="43">
        <v>1257.6999999999998</v>
      </c>
      <c r="O36" s="43">
        <v>5213</v>
      </c>
      <c r="P36" s="43">
        <v>1739.7</v>
      </c>
      <c r="Q36" s="43">
        <v>140736.70000000001</v>
      </c>
      <c r="R36" s="89">
        <v>275</v>
      </c>
      <c r="S36" s="89">
        <v>366</v>
      </c>
      <c r="T36" s="89">
        <v>63</v>
      </c>
      <c r="U36" s="45">
        <v>140.30000000000001</v>
      </c>
      <c r="V36" s="45">
        <v>267.2</v>
      </c>
      <c r="W36" s="45">
        <v>44.1</v>
      </c>
      <c r="X36" s="45">
        <v>451.6</v>
      </c>
      <c r="Y36" s="45">
        <v>0</v>
      </c>
      <c r="Z36" s="45">
        <v>245</v>
      </c>
      <c r="AA36" s="45">
        <v>245</v>
      </c>
      <c r="AB36" s="45">
        <v>0</v>
      </c>
      <c r="AC36" s="45">
        <v>323</v>
      </c>
      <c r="AD36" s="45">
        <v>323</v>
      </c>
      <c r="AE36" s="45"/>
      <c r="AF36" s="45">
        <v>55</v>
      </c>
      <c r="AG36" s="45">
        <v>55</v>
      </c>
      <c r="AH36" s="28">
        <v>0</v>
      </c>
      <c r="AI36" s="28">
        <v>110.7</v>
      </c>
      <c r="AJ36" s="28">
        <v>110.7</v>
      </c>
      <c r="AK36" s="28">
        <v>0</v>
      </c>
      <c r="AL36" s="28">
        <v>245.3</v>
      </c>
      <c r="AM36" s="28">
        <v>245.3</v>
      </c>
      <c r="AN36" s="28"/>
      <c r="AO36" s="28">
        <v>53.9</v>
      </c>
      <c r="AP36" s="28">
        <v>53.9</v>
      </c>
      <c r="AQ36" s="45">
        <v>409.9</v>
      </c>
      <c r="AR36" s="89">
        <v>4</v>
      </c>
      <c r="AS36" s="45">
        <v>1.5</v>
      </c>
      <c r="AT36" s="90">
        <v>0</v>
      </c>
      <c r="AU36" s="28">
        <v>0</v>
      </c>
      <c r="AV36" s="90">
        <v>0</v>
      </c>
      <c r="AW36" s="28">
        <v>0</v>
      </c>
      <c r="AX36" s="90">
        <v>0</v>
      </c>
      <c r="AY36" s="28">
        <v>0</v>
      </c>
      <c r="AZ36" s="45">
        <v>863</v>
      </c>
      <c r="BA36" s="90">
        <v>12</v>
      </c>
      <c r="BB36" s="45">
        <v>2500</v>
      </c>
      <c r="BC36" s="90">
        <v>0</v>
      </c>
      <c r="BD36" s="28">
        <v>0</v>
      </c>
      <c r="BE36" s="45">
        <v>365.8</v>
      </c>
      <c r="BF36" s="45">
        <v>235.4</v>
      </c>
      <c r="BG36" s="89">
        <v>184</v>
      </c>
      <c r="BH36" s="89">
        <v>202</v>
      </c>
      <c r="BI36" s="45">
        <v>154.9</v>
      </c>
      <c r="BJ36" s="45">
        <v>31.3</v>
      </c>
      <c r="BK36" s="45">
        <v>142232.19999999998</v>
      </c>
    </row>
    <row r="37" spans="1:63" ht="15.95" customHeight="1" x14ac:dyDescent="0.2">
      <c r="A37" s="32">
        <v>27</v>
      </c>
      <c r="B37" s="17" t="s">
        <v>82</v>
      </c>
      <c r="C37" s="43">
        <v>157699</v>
      </c>
      <c r="D37" s="43">
        <v>213455.35749999998</v>
      </c>
      <c r="E37" s="43">
        <v>0</v>
      </c>
      <c r="F37" s="43">
        <v>0</v>
      </c>
      <c r="G37" s="43">
        <v>12146.7</v>
      </c>
      <c r="H37" s="43">
        <v>3159.8</v>
      </c>
      <c r="I37" s="43">
        <v>1934.0425</v>
      </c>
      <c r="J37" s="43">
        <v>388394.89999999997</v>
      </c>
      <c r="K37" s="88">
        <v>589</v>
      </c>
      <c r="L37" s="27">
        <v>100</v>
      </c>
      <c r="M37" s="43">
        <v>920.3</v>
      </c>
      <c r="N37" s="43">
        <v>4383.8</v>
      </c>
      <c r="O37" s="43">
        <v>16886</v>
      </c>
      <c r="P37" s="43">
        <v>5996.1</v>
      </c>
      <c r="Q37" s="43">
        <v>416581.1</v>
      </c>
      <c r="R37" s="89">
        <v>1943</v>
      </c>
      <c r="S37" s="89">
        <v>2225</v>
      </c>
      <c r="T37" s="89">
        <v>428</v>
      </c>
      <c r="U37" s="45">
        <v>990.9</v>
      </c>
      <c r="V37" s="45">
        <v>1624.3</v>
      </c>
      <c r="W37" s="45">
        <v>299.60000000000002</v>
      </c>
      <c r="X37" s="45">
        <v>2914.7999999999997</v>
      </c>
      <c r="Y37" s="45">
        <v>43</v>
      </c>
      <c r="Z37" s="45">
        <v>487</v>
      </c>
      <c r="AA37" s="45">
        <v>530</v>
      </c>
      <c r="AB37" s="45">
        <v>40</v>
      </c>
      <c r="AC37" s="45">
        <v>577</v>
      </c>
      <c r="AD37" s="45">
        <v>617</v>
      </c>
      <c r="AE37" s="45"/>
      <c r="AF37" s="45">
        <v>45</v>
      </c>
      <c r="AG37" s="45">
        <v>45</v>
      </c>
      <c r="AH37" s="28">
        <v>20.399999999999999</v>
      </c>
      <c r="AI37" s="28">
        <v>196.4</v>
      </c>
      <c r="AJ37" s="28">
        <v>216.8</v>
      </c>
      <c r="AK37" s="28">
        <v>36.5</v>
      </c>
      <c r="AL37" s="28">
        <v>465</v>
      </c>
      <c r="AM37" s="28">
        <v>501.5</v>
      </c>
      <c r="AN37" s="28"/>
      <c r="AO37" s="28">
        <v>53.9</v>
      </c>
      <c r="AP37" s="28">
        <v>53.9</v>
      </c>
      <c r="AQ37" s="45">
        <v>772.19999999999993</v>
      </c>
      <c r="AR37" s="89">
        <v>37</v>
      </c>
      <c r="AS37" s="45">
        <v>14.2</v>
      </c>
      <c r="AT37" s="90">
        <v>24</v>
      </c>
      <c r="AU37" s="28">
        <v>252</v>
      </c>
      <c r="AV37" s="90">
        <v>0</v>
      </c>
      <c r="AW37" s="28">
        <v>0</v>
      </c>
      <c r="AX37" s="90">
        <v>0</v>
      </c>
      <c r="AY37" s="28">
        <v>0</v>
      </c>
      <c r="AZ37" s="45">
        <v>3953.1999999999994</v>
      </c>
      <c r="BA37" s="90">
        <v>31</v>
      </c>
      <c r="BB37" s="45">
        <v>3142</v>
      </c>
      <c r="BC37" s="90">
        <v>0</v>
      </c>
      <c r="BD37" s="28">
        <v>0</v>
      </c>
      <c r="BE37" s="45">
        <v>1092.5</v>
      </c>
      <c r="BF37" s="45">
        <v>606.29999999999995</v>
      </c>
      <c r="BG37" s="89">
        <v>937</v>
      </c>
      <c r="BH37" s="89">
        <v>1031</v>
      </c>
      <c r="BI37" s="45">
        <v>154.9</v>
      </c>
      <c r="BJ37" s="45">
        <v>159.69999999999999</v>
      </c>
      <c r="BK37" s="45">
        <v>422392.8</v>
      </c>
    </row>
    <row r="38" spans="1:63" ht="15.95" customHeight="1" x14ac:dyDescent="0.2">
      <c r="A38" s="32">
        <v>28</v>
      </c>
      <c r="B38" s="19" t="s">
        <v>83</v>
      </c>
      <c r="C38" s="43">
        <v>23236.5</v>
      </c>
      <c r="D38" s="43">
        <v>118172.997</v>
      </c>
      <c r="E38" s="43">
        <v>0</v>
      </c>
      <c r="F38" s="43">
        <v>0</v>
      </c>
      <c r="G38" s="43">
        <v>0</v>
      </c>
      <c r="H38" s="43">
        <v>3757.5</v>
      </c>
      <c r="I38" s="43">
        <v>726.50300000000004</v>
      </c>
      <c r="J38" s="43">
        <v>145893.5</v>
      </c>
      <c r="K38" s="88">
        <v>197</v>
      </c>
      <c r="L38" s="27">
        <v>100</v>
      </c>
      <c r="M38" s="43">
        <v>307.8</v>
      </c>
      <c r="N38" s="43">
        <v>1542</v>
      </c>
      <c r="O38" s="43">
        <v>5696</v>
      </c>
      <c r="P38" s="43">
        <v>2031.9</v>
      </c>
      <c r="Q38" s="43">
        <v>155471.20000000001</v>
      </c>
      <c r="R38" s="89">
        <v>535</v>
      </c>
      <c r="S38" s="89">
        <v>627</v>
      </c>
      <c r="T38" s="89">
        <v>90</v>
      </c>
      <c r="U38" s="45">
        <v>272.89999999999998</v>
      </c>
      <c r="V38" s="45">
        <v>457.7</v>
      </c>
      <c r="W38" s="45">
        <v>63</v>
      </c>
      <c r="X38" s="45">
        <v>793.59999999999991</v>
      </c>
      <c r="Y38" s="45">
        <v>0</v>
      </c>
      <c r="Z38" s="45">
        <v>274</v>
      </c>
      <c r="AA38" s="45">
        <v>274</v>
      </c>
      <c r="AB38" s="45">
        <v>0</v>
      </c>
      <c r="AC38" s="45">
        <v>296</v>
      </c>
      <c r="AD38" s="45">
        <v>296</v>
      </c>
      <c r="AE38" s="45"/>
      <c r="AF38" s="45">
        <v>45</v>
      </c>
      <c r="AG38" s="45">
        <v>45</v>
      </c>
      <c r="AH38" s="28">
        <v>0</v>
      </c>
      <c r="AI38" s="28">
        <v>92.8</v>
      </c>
      <c r="AJ38" s="28">
        <v>92.8</v>
      </c>
      <c r="AK38" s="28">
        <v>0</v>
      </c>
      <c r="AL38" s="28">
        <v>204.4</v>
      </c>
      <c r="AM38" s="28">
        <v>204.4</v>
      </c>
      <c r="AN38" s="28"/>
      <c r="AO38" s="28">
        <v>49</v>
      </c>
      <c r="AP38" s="28">
        <v>49</v>
      </c>
      <c r="AQ38" s="45">
        <v>346.2</v>
      </c>
      <c r="AR38" s="89">
        <v>66</v>
      </c>
      <c r="AS38" s="45">
        <v>25.4</v>
      </c>
      <c r="AT38" s="90">
        <v>0</v>
      </c>
      <c r="AU38" s="28">
        <v>0</v>
      </c>
      <c r="AV38" s="90">
        <v>0</v>
      </c>
      <c r="AW38" s="28">
        <v>0</v>
      </c>
      <c r="AX38" s="90">
        <v>0</v>
      </c>
      <c r="AY38" s="28">
        <v>0</v>
      </c>
      <c r="AZ38" s="45">
        <v>1165.2</v>
      </c>
      <c r="BA38" s="90">
        <v>13</v>
      </c>
      <c r="BB38" s="45">
        <v>2500</v>
      </c>
      <c r="BC38" s="90">
        <v>0</v>
      </c>
      <c r="BD38" s="28">
        <v>0</v>
      </c>
      <c r="BE38" s="45">
        <v>390</v>
      </c>
      <c r="BF38" s="45">
        <v>221.2</v>
      </c>
      <c r="BG38" s="89">
        <v>232</v>
      </c>
      <c r="BH38" s="89">
        <v>255</v>
      </c>
      <c r="BI38" s="45">
        <v>154.9</v>
      </c>
      <c r="BJ38" s="45">
        <v>39.5</v>
      </c>
      <c r="BK38" s="45">
        <v>157287.10000000003</v>
      </c>
    </row>
    <row r="39" spans="1:63" ht="15.95" customHeight="1" x14ac:dyDescent="0.2">
      <c r="A39" s="32">
        <v>29</v>
      </c>
      <c r="B39" s="17" t="s">
        <v>84</v>
      </c>
      <c r="C39" s="43">
        <v>22221.599999999999</v>
      </c>
      <c r="D39" s="43">
        <v>77610.248500000002</v>
      </c>
      <c r="E39" s="43">
        <v>0</v>
      </c>
      <c r="F39" s="43">
        <v>0</v>
      </c>
      <c r="G39" s="43">
        <v>0</v>
      </c>
      <c r="H39" s="43">
        <v>2078.1</v>
      </c>
      <c r="I39" s="43">
        <v>510.05149999999998</v>
      </c>
      <c r="J39" s="43">
        <v>102420</v>
      </c>
      <c r="K39" s="88">
        <v>158</v>
      </c>
      <c r="L39" s="27">
        <v>100</v>
      </c>
      <c r="M39" s="43">
        <v>246.9</v>
      </c>
      <c r="N39" s="43">
        <v>898.4</v>
      </c>
      <c r="O39" s="43">
        <v>4503</v>
      </c>
      <c r="P39" s="43">
        <v>1657.1</v>
      </c>
      <c r="Q39" s="43">
        <v>109725.4</v>
      </c>
      <c r="R39" s="89">
        <v>242</v>
      </c>
      <c r="S39" s="89">
        <v>298</v>
      </c>
      <c r="T39" s="89">
        <v>59</v>
      </c>
      <c r="U39" s="45">
        <v>123.4</v>
      </c>
      <c r="V39" s="45">
        <v>217.5</v>
      </c>
      <c r="W39" s="45">
        <v>41.3</v>
      </c>
      <c r="X39" s="45">
        <v>382.2</v>
      </c>
      <c r="Y39" s="45">
        <v>0</v>
      </c>
      <c r="Z39" s="45">
        <v>189</v>
      </c>
      <c r="AA39" s="45">
        <v>189</v>
      </c>
      <c r="AB39" s="45">
        <v>0</v>
      </c>
      <c r="AC39" s="45">
        <v>246</v>
      </c>
      <c r="AD39" s="45">
        <v>246</v>
      </c>
      <c r="AE39" s="45"/>
      <c r="AF39" s="45">
        <v>42</v>
      </c>
      <c r="AG39" s="45">
        <v>42</v>
      </c>
      <c r="AH39" s="28">
        <v>0</v>
      </c>
      <c r="AI39" s="28">
        <v>78.5</v>
      </c>
      <c r="AJ39" s="28">
        <v>78.5</v>
      </c>
      <c r="AK39" s="28">
        <v>0</v>
      </c>
      <c r="AL39" s="28">
        <v>250.4</v>
      </c>
      <c r="AM39" s="28">
        <v>250.4</v>
      </c>
      <c r="AN39" s="28"/>
      <c r="AO39" s="28">
        <v>53.9</v>
      </c>
      <c r="AP39" s="28">
        <v>53.9</v>
      </c>
      <c r="AQ39" s="45">
        <v>382.79999999999995</v>
      </c>
      <c r="AR39" s="89">
        <v>30</v>
      </c>
      <c r="AS39" s="45">
        <v>11.6</v>
      </c>
      <c r="AT39" s="90">
        <v>0</v>
      </c>
      <c r="AU39" s="28">
        <v>0</v>
      </c>
      <c r="AV39" s="90">
        <v>0</v>
      </c>
      <c r="AW39" s="28">
        <v>0</v>
      </c>
      <c r="AX39" s="90">
        <v>0</v>
      </c>
      <c r="AY39" s="28">
        <v>0</v>
      </c>
      <c r="AZ39" s="45">
        <v>776.6</v>
      </c>
      <c r="BA39" s="90">
        <v>12</v>
      </c>
      <c r="BB39" s="45">
        <v>2174.3000000000002</v>
      </c>
      <c r="BC39" s="90">
        <v>5</v>
      </c>
      <c r="BD39" s="28">
        <v>300</v>
      </c>
      <c r="BE39" s="45">
        <v>363.6</v>
      </c>
      <c r="BF39" s="45">
        <v>143.4</v>
      </c>
      <c r="BG39" s="89">
        <v>161</v>
      </c>
      <c r="BH39" s="89">
        <v>177</v>
      </c>
      <c r="BI39" s="45">
        <v>154.9</v>
      </c>
      <c r="BJ39" s="45">
        <v>27.4</v>
      </c>
      <c r="BK39" s="45">
        <v>111036.4</v>
      </c>
    </row>
    <row r="40" spans="1:63" ht="15.95" customHeight="1" x14ac:dyDescent="0.2">
      <c r="A40" s="32">
        <v>30</v>
      </c>
      <c r="B40" s="17" t="s">
        <v>85</v>
      </c>
      <c r="C40" s="43">
        <v>144278.5</v>
      </c>
      <c r="D40" s="43">
        <v>163452.60700000002</v>
      </c>
      <c r="E40" s="43">
        <v>0</v>
      </c>
      <c r="F40" s="43">
        <v>0</v>
      </c>
      <c r="G40" s="43">
        <v>0</v>
      </c>
      <c r="H40" s="43">
        <v>0</v>
      </c>
      <c r="I40" s="43">
        <v>1540.0930000000001</v>
      </c>
      <c r="J40" s="43">
        <v>309271.2</v>
      </c>
      <c r="K40" s="88">
        <v>433</v>
      </c>
      <c r="L40" s="27">
        <v>100</v>
      </c>
      <c r="M40" s="43">
        <v>676.5</v>
      </c>
      <c r="N40" s="43">
        <v>3191.7000000000003</v>
      </c>
      <c r="O40" s="43">
        <v>12719</v>
      </c>
      <c r="P40" s="43">
        <v>5171.3999999999996</v>
      </c>
      <c r="Q40" s="43">
        <v>331029.8</v>
      </c>
      <c r="R40" s="89">
        <v>1553</v>
      </c>
      <c r="S40" s="89">
        <v>1909</v>
      </c>
      <c r="T40" s="89">
        <v>355</v>
      </c>
      <c r="U40" s="45">
        <v>792</v>
      </c>
      <c r="V40" s="45">
        <v>1393.6</v>
      </c>
      <c r="W40" s="45">
        <v>248.5</v>
      </c>
      <c r="X40" s="45">
        <v>2434.1</v>
      </c>
      <c r="Y40" s="45">
        <v>0</v>
      </c>
      <c r="Z40" s="45">
        <v>362</v>
      </c>
      <c r="AA40" s="45">
        <v>362</v>
      </c>
      <c r="AB40" s="45">
        <v>0</v>
      </c>
      <c r="AC40" s="45">
        <v>502</v>
      </c>
      <c r="AD40" s="45">
        <v>502</v>
      </c>
      <c r="AE40" s="45"/>
      <c r="AF40" s="45">
        <v>47</v>
      </c>
      <c r="AG40" s="45">
        <v>47</v>
      </c>
      <c r="AH40" s="28">
        <v>0</v>
      </c>
      <c r="AI40" s="28">
        <v>167.8</v>
      </c>
      <c r="AJ40" s="28">
        <v>167.8</v>
      </c>
      <c r="AK40" s="28">
        <v>0</v>
      </c>
      <c r="AL40" s="28">
        <v>480.3</v>
      </c>
      <c r="AM40" s="28">
        <v>480.3</v>
      </c>
      <c r="AN40" s="28"/>
      <c r="AO40" s="28">
        <v>49</v>
      </c>
      <c r="AP40" s="28">
        <v>49</v>
      </c>
      <c r="AQ40" s="45">
        <v>697.1</v>
      </c>
      <c r="AR40" s="89">
        <v>0</v>
      </c>
      <c r="AS40" s="45">
        <v>0</v>
      </c>
      <c r="AT40" s="90">
        <v>0</v>
      </c>
      <c r="AU40" s="28">
        <v>0</v>
      </c>
      <c r="AV40" s="90">
        <v>0</v>
      </c>
      <c r="AW40" s="28">
        <v>0</v>
      </c>
      <c r="AX40" s="90">
        <v>0</v>
      </c>
      <c r="AY40" s="28">
        <v>0</v>
      </c>
      <c r="AZ40" s="45">
        <v>3131.2</v>
      </c>
      <c r="BA40" s="90">
        <v>29</v>
      </c>
      <c r="BB40" s="45">
        <v>2083.0300000000002</v>
      </c>
      <c r="BC40" s="90">
        <v>0</v>
      </c>
      <c r="BD40" s="28">
        <v>0</v>
      </c>
      <c r="BE40" s="45">
        <v>742.5</v>
      </c>
      <c r="BF40" s="45">
        <v>574.6</v>
      </c>
      <c r="BG40" s="89">
        <v>671</v>
      </c>
      <c r="BH40" s="89">
        <v>738</v>
      </c>
      <c r="BI40" s="45">
        <v>154.9</v>
      </c>
      <c r="BJ40" s="45">
        <v>114.3</v>
      </c>
      <c r="BK40" s="45">
        <v>335592.39999999997</v>
      </c>
    </row>
    <row r="41" spans="1:63" ht="15.95" customHeight="1" x14ac:dyDescent="0.2">
      <c r="A41" s="32">
        <v>31</v>
      </c>
      <c r="B41" s="17" t="s">
        <v>86</v>
      </c>
      <c r="C41" s="43">
        <v>29431.1</v>
      </c>
      <c r="D41" s="43">
        <v>133881.43049999999</v>
      </c>
      <c r="E41" s="43">
        <v>0</v>
      </c>
      <c r="F41" s="43">
        <v>0</v>
      </c>
      <c r="G41" s="43">
        <v>0</v>
      </c>
      <c r="H41" s="43">
        <v>3473.1</v>
      </c>
      <c r="I41" s="43">
        <v>834.66949999999997</v>
      </c>
      <c r="J41" s="43">
        <v>167620.29999999999</v>
      </c>
      <c r="K41" s="88">
        <v>258</v>
      </c>
      <c r="L41" s="27">
        <v>100</v>
      </c>
      <c r="M41" s="43">
        <v>403.1</v>
      </c>
      <c r="N41" s="43">
        <v>1283.4000000000001</v>
      </c>
      <c r="O41" s="43">
        <v>7633</v>
      </c>
      <c r="P41" s="43">
        <v>2641.5</v>
      </c>
      <c r="Q41" s="43">
        <v>179581.3</v>
      </c>
      <c r="R41" s="89">
        <v>408</v>
      </c>
      <c r="S41" s="89">
        <v>503</v>
      </c>
      <c r="T41" s="89">
        <v>91</v>
      </c>
      <c r="U41" s="45">
        <v>208.1</v>
      </c>
      <c r="V41" s="45">
        <v>367.2</v>
      </c>
      <c r="W41" s="45">
        <v>63.7</v>
      </c>
      <c r="X41" s="45">
        <v>639</v>
      </c>
      <c r="Y41" s="45">
        <v>0</v>
      </c>
      <c r="Z41" s="45">
        <v>201</v>
      </c>
      <c r="AA41" s="45">
        <v>201</v>
      </c>
      <c r="AB41" s="45">
        <v>0</v>
      </c>
      <c r="AC41" s="45">
        <v>314</v>
      </c>
      <c r="AD41" s="45">
        <v>314</v>
      </c>
      <c r="AE41" s="45"/>
      <c r="AF41" s="45">
        <v>32</v>
      </c>
      <c r="AG41" s="45">
        <v>32</v>
      </c>
      <c r="AH41" s="28">
        <v>0</v>
      </c>
      <c r="AI41" s="28">
        <v>96.4</v>
      </c>
      <c r="AJ41" s="28">
        <v>96.4</v>
      </c>
      <c r="AK41" s="28">
        <v>0</v>
      </c>
      <c r="AL41" s="28">
        <v>444.6</v>
      </c>
      <c r="AM41" s="28">
        <v>444.6</v>
      </c>
      <c r="AN41" s="28"/>
      <c r="AO41" s="28">
        <v>63.7</v>
      </c>
      <c r="AP41" s="28">
        <v>63.7</v>
      </c>
      <c r="AQ41" s="45">
        <v>604.70000000000005</v>
      </c>
      <c r="AR41" s="89">
        <v>65</v>
      </c>
      <c r="AS41" s="45">
        <v>25</v>
      </c>
      <c r="AT41" s="90">
        <v>0</v>
      </c>
      <c r="AU41" s="28">
        <v>0</v>
      </c>
      <c r="AV41" s="90">
        <v>0</v>
      </c>
      <c r="AW41" s="28">
        <v>0</v>
      </c>
      <c r="AX41" s="90">
        <v>0</v>
      </c>
      <c r="AY41" s="28">
        <v>0</v>
      </c>
      <c r="AZ41" s="45">
        <v>1268.7</v>
      </c>
      <c r="BA41" s="90">
        <v>22</v>
      </c>
      <c r="BB41" s="45">
        <v>2051.23</v>
      </c>
      <c r="BC41" s="90">
        <v>0</v>
      </c>
      <c r="BD41" s="28">
        <v>0</v>
      </c>
      <c r="BE41" s="45">
        <v>541.5</v>
      </c>
      <c r="BF41" s="45">
        <v>294.39999999999998</v>
      </c>
      <c r="BG41" s="89">
        <v>204</v>
      </c>
      <c r="BH41" s="89">
        <v>224</v>
      </c>
      <c r="BI41" s="45">
        <v>154.9</v>
      </c>
      <c r="BJ41" s="45">
        <v>34.700000000000003</v>
      </c>
      <c r="BK41" s="45">
        <v>181720.6</v>
      </c>
    </row>
    <row r="42" spans="1:63" ht="15.95" customHeight="1" x14ac:dyDescent="0.2">
      <c r="A42" s="32">
        <v>32</v>
      </c>
      <c r="B42" s="17" t="s">
        <v>87</v>
      </c>
      <c r="C42" s="43">
        <v>32773.4</v>
      </c>
      <c r="D42" s="43">
        <v>287091.01699999999</v>
      </c>
      <c r="E42" s="43">
        <v>0</v>
      </c>
      <c r="F42" s="43">
        <v>0</v>
      </c>
      <c r="G42" s="43">
        <v>0</v>
      </c>
      <c r="H42" s="43">
        <v>7225.7</v>
      </c>
      <c r="I42" s="43">
        <v>1636.9829999999999</v>
      </c>
      <c r="J42" s="43">
        <v>328727.10000000003</v>
      </c>
      <c r="K42" s="88">
        <v>396</v>
      </c>
      <c r="L42" s="27">
        <v>100</v>
      </c>
      <c r="M42" s="43">
        <v>618.70000000000005</v>
      </c>
      <c r="N42" s="43">
        <v>3701.8999999999996</v>
      </c>
      <c r="O42" s="43">
        <v>11653</v>
      </c>
      <c r="P42" s="43">
        <v>5405.1</v>
      </c>
      <c r="Q42" s="43">
        <v>350105.8</v>
      </c>
      <c r="R42" s="89">
        <v>1711</v>
      </c>
      <c r="S42" s="89">
        <v>1881</v>
      </c>
      <c r="T42" s="89">
        <v>298</v>
      </c>
      <c r="U42" s="45">
        <v>872.6</v>
      </c>
      <c r="V42" s="45">
        <v>1373.1</v>
      </c>
      <c r="W42" s="45">
        <v>208.6</v>
      </c>
      <c r="X42" s="45">
        <v>2454.2999999999997</v>
      </c>
      <c r="Y42" s="45">
        <v>0</v>
      </c>
      <c r="Z42" s="45">
        <v>226</v>
      </c>
      <c r="AA42" s="45">
        <v>226</v>
      </c>
      <c r="AB42" s="45">
        <v>0</v>
      </c>
      <c r="AC42" s="45">
        <v>254</v>
      </c>
      <c r="AD42" s="45">
        <v>254</v>
      </c>
      <c r="AE42" s="45"/>
      <c r="AF42" s="45">
        <v>29</v>
      </c>
      <c r="AG42" s="45">
        <v>29</v>
      </c>
      <c r="AH42" s="28">
        <v>0</v>
      </c>
      <c r="AI42" s="28">
        <v>92.8</v>
      </c>
      <c r="AJ42" s="28">
        <v>92.8</v>
      </c>
      <c r="AK42" s="28">
        <v>0</v>
      </c>
      <c r="AL42" s="28">
        <v>204.4</v>
      </c>
      <c r="AM42" s="28">
        <v>204.4</v>
      </c>
      <c r="AN42" s="28"/>
      <c r="AO42" s="28">
        <v>29.4</v>
      </c>
      <c r="AP42" s="28">
        <v>29.4</v>
      </c>
      <c r="AQ42" s="45">
        <v>326.59999999999997</v>
      </c>
      <c r="AR42" s="89">
        <v>123</v>
      </c>
      <c r="AS42" s="45">
        <v>47.4</v>
      </c>
      <c r="AT42" s="90">
        <v>0</v>
      </c>
      <c r="AU42" s="28">
        <v>0</v>
      </c>
      <c r="AV42" s="90">
        <v>0</v>
      </c>
      <c r="AW42" s="28">
        <v>0</v>
      </c>
      <c r="AX42" s="90">
        <v>0</v>
      </c>
      <c r="AY42" s="28">
        <v>0</v>
      </c>
      <c r="AZ42" s="45">
        <v>2828.2999999999997</v>
      </c>
      <c r="BA42" s="90">
        <v>23</v>
      </c>
      <c r="BB42" s="45">
        <v>2177.84</v>
      </c>
      <c r="BC42" s="90">
        <v>0</v>
      </c>
      <c r="BD42" s="28">
        <v>0</v>
      </c>
      <c r="BE42" s="45">
        <v>706.6</v>
      </c>
      <c r="BF42" s="45">
        <v>609.29999999999995</v>
      </c>
      <c r="BG42" s="89">
        <v>590</v>
      </c>
      <c r="BH42" s="89">
        <v>649</v>
      </c>
      <c r="BI42" s="45">
        <v>154.9</v>
      </c>
      <c r="BJ42" s="45">
        <v>100.5</v>
      </c>
      <c r="BK42" s="45">
        <v>354350.49999999994</v>
      </c>
    </row>
    <row r="43" spans="1:63" ht="15.95" customHeight="1" x14ac:dyDescent="0.2">
      <c r="A43" s="32">
        <v>33</v>
      </c>
      <c r="B43" s="17" t="s">
        <v>88</v>
      </c>
      <c r="C43" s="43">
        <v>67182.899999999994</v>
      </c>
      <c r="D43" s="43">
        <v>77775.866500000004</v>
      </c>
      <c r="E43" s="43">
        <v>0</v>
      </c>
      <c r="F43" s="43">
        <v>0</v>
      </c>
      <c r="G43" s="43">
        <v>0</v>
      </c>
      <c r="H43" s="43">
        <v>6879.4</v>
      </c>
      <c r="I43" s="43">
        <v>759.93350000000009</v>
      </c>
      <c r="J43" s="43">
        <v>152598.1</v>
      </c>
      <c r="K43" s="88">
        <v>206</v>
      </c>
      <c r="L43" s="27">
        <v>100</v>
      </c>
      <c r="M43" s="43">
        <v>321.89999999999998</v>
      </c>
      <c r="N43" s="43">
        <v>1717.3000000000002</v>
      </c>
      <c r="O43" s="43">
        <v>5723</v>
      </c>
      <c r="P43" s="43">
        <v>2122.1999999999998</v>
      </c>
      <c r="Q43" s="43">
        <v>162482.5</v>
      </c>
      <c r="R43" s="89">
        <v>941</v>
      </c>
      <c r="S43" s="89">
        <v>1081</v>
      </c>
      <c r="T43" s="89">
        <v>174</v>
      </c>
      <c r="U43" s="45">
        <v>479.9</v>
      </c>
      <c r="V43" s="45">
        <v>789.1</v>
      </c>
      <c r="W43" s="45">
        <v>121.8</v>
      </c>
      <c r="X43" s="45">
        <v>1390.8</v>
      </c>
      <c r="Y43" s="45">
        <v>0</v>
      </c>
      <c r="Z43" s="45">
        <v>137</v>
      </c>
      <c r="AA43" s="45">
        <v>137</v>
      </c>
      <c r="AB43" s="45">
        <v>0</v>
      </c>
      <c r="AC43" s="45">
        <v>120</v>
      </c>
      <c r="AD43" s="45">
        <v>120</v>
      </c>
      <c r="AE43" s="45"/>
      <c r="AF43" s="45">
        <v>14</v>
      </c>
      <c r="AG43" s="45">
        <v>14</v>
      </c>
      <c r="AH43" s="28">
        <v>0</v>
      </c>
      <c r="AI43" s="28">
        <v>53.6</v>
      </c>
      <c r="AJ43" s="28">
        <v>53.6</v>
      </c>
      <c r="AK43" s="28">
        <v>0</v>
      </c>
      <c r="AL43" s="28">
        <v>86.9</v>
      </c>
      <c r="AM43" s="28">
        <v>86.9</v>
      </c>
      <c r="AN43" s="28"/>
      <c r="AO43" s="28">
        <v>9.8000000000000007</v>
      </c>
      <c r="AP43" s="28">
        <v>9.8000000000000007</v>
      </c>
      <c r="AQ43" s="45">
        <v>150.30000000000001</v>
      </c>
      <c r="AR43" s="89">
        <v>125</v>
      </c>
      <c r="AS43" s="45">
        <v>48.1</v>
      </c>
      <c r="AT43" s="90">
        <v>0</v>
      </c>
      <c r="AU43" s="28">
        <v>0</v>
      </c>
      <c r="AV43" s="90">
        <v>0</v>
      </c>
      <c r="AW43" s="28">
        <v>0</v>
      </c>
      <c r="AX43" s="90">
        <v>0</v>
      </c>
      <c r="AY43" s="28">
        <v>0</v>
      </c>
      <c r="AZ43" s="45">
        <v>1589.1999999999998</v>
      </c>
      <c r="BA43" s="90">
        <v>11</v>
      </c>
      <c r="BB43" s="45">
        <v>2615.0500000000002</v>
      </c>
      <c r="BC43" s="90">
        <v>0</v>
      </c>
      <c r="BD43" s="28">
        <v>0</v>
      </c>
      <c r="BE43" s="45">
        <v>357.9</v>
      </c>
      <c r="BF43" s="45">
        <v>385</v>
      </c>
      <c r="BG43" s="89">
        <v>377</v>
      </c>
      <c r="BH43" s="89">
        <v>415</v>
      </c>
      <c r="BI43" s="45">
        <v>154.9</v>
      </c>
      <c r="BJ43" s="45">
        <v>64.3</v>
      </c>
      <c r="BK43" s="45">
        <v>164878.9</v>
      </c>
    </row>
    <row r="44" spans="1:63" ht="15.95" customHeight="1" x14ac:dyDescent="0.2">
      <c r="A44" s="32">
        <v>34</v>
      </c>
      <c r="B44" s="17" t="s">
        <v>89</v>
      </c>
      <c r="C44" s="43">
        <v>30196.5</v>
      </c>
      <c r="D44" s="43">
        <v>192739.57899999997</v>
      </c>
      <c r="E44" s="43">
        <v>0</v>
      </c>
      <c r="F44" s="43">
        <v>0</v>
      </c>
      <c r="G44" s="43">
        <v>0</v>
      </c>
      <c r="H44" s="43">
        <v>23669.7</v>
      </c>
      <c r="I44" s="43">
        <v>1234.1209999999999</v>
      </c>
      <c r="J44" s="43">
        <v>247839.9</v>
      </c>
      <c r="K44" s="88">
        <v>352</v>
      </c>
      <c r="L44" s="27">
        <v>100</v>
      </c>
      <c r="M44" s="43">
        <v>550</v>
      </c>
      <c r="N44" s="43">
        <v>2459.3999999999996</v>
      </c>
      <c r="O44" s="43">
        <v>10320</v>
      </c>
      <c r="P44" s="43">
        <v>3545.9</v>
      </c>
      <c r="Q44" s="43">
        <v>264715.2</v>
      </c>
      <c r="R44" s="89">
        <v>853</v>
      </c>
      <c r="S44" s="89">
        <v>946</v>
      </c>
      <c r="T44" s="89">
        <v>147</v>
      </c>
      <c r="U44" s="45">
        <v>435</v>
      </c>
      <c r="V44" s="45">
        <v>690.6</v>
      </c>
      <c r="W44" s="45">
        <v>102.9</v>
      </c>
      <c r="X44" s="45">
        <v>1228.5</v>
      </c>
      <c r="Y44" s="45">
        <v>0</v>
      </c>
      <c r="Z44" s="45">
        <v>365</v>
      </c>
      <c r="AA44" s="45">
        <v>365</v>
      </c>
      <c r="AB44" s="45">
        <v>0</v>
      </c>
      <c r="AC44" s="45">
        <v>459</v>
      </c>
      <c r="AD44" s="45">
        <v>459</v>
      </c>
      <c r="AE44" s="45"/>
      <c r="AF44" s="45">
        <v>32</v>
      </c>
      <c r="AG44" s="45">
        <v>32</v>
      </c>
      <c r="AH44" s="28">
        <v>0</v>
      </c>
      <c r="AI44" s="28">
        <v>139.19999999999999</v>
      </c>
      <c r="AJ44" s="28">
        <v>139.19999999999999</v>
      </c>
      <c r="AK44" s="28">
        <v>0</v>
      </c>
      <c r="AL44" s="28">
        <v>327</v>
      </c>
      <c r="AM44" s="28">
        <v>327</v>
      </c>
      <c r="AN44" s="28"/>
      <c r="AO44" s="28">
        <v>44.1</v>
      </c>
      <c r="AP44" s="28">
        <v>44.1</v>
      </c>
      <c r="AQ44" s="45">
        <v>510.3</v>
      </c>
      <c r="AR44" s="89">
        <v>341</v>
      </c>
      <c r="AS44" s="45">
        <v>131.30000000000001</v>
      </c>
      <c r="AT44" s="90">
        <v>0</v>
      </c>
      <c r="AU44" s="28">
        <v>0</v>
      </c>
      <c r="AV44" s="90">
        <v>0</v>
      </c>
      <c r="AW44" s="28">
        <v>0</v>
      </c>
      <c r="AX44" s="90">
        <v>0</v>
      </c>
      <c r="AY44" s="28">
        <v>0</v>
      </c>
      <c r="AZ44" s="45">
        <v>1870.1</v>
      </c>
      <c r="BA44" s="90">
        <v>19</v>
      </c>
      <c r="BB44" s="45">
        <v>2124.1</v>
      </c>
      <c r="BC44" s="90">
        <v>0</v>
      </c>
      <c r="BD44" s="28">
        <v>0</v>
      </c>
      <c r="BE44" s="45">
        <v>484.3</v>
      </c>
      <c r="BF44" s="45">
        <v>405</v>
      </c>
      <c r="BG44" s="89">
        <v>351</v>
      </c>
      <c r="BH44" s="89">
        <v>386</v>
      </c>
      <c r="BI44" s="45">
        <v>154.9</v>
      </c>
      <c r="BJ44" s="45">
        <v>59.8</v>
      </c>
      <c r="BK44" s="45">
        <v>267534.39999999997</v>
      </c>
    </row>
    <row r="45" spans="1:63" ht="15.95" customHeight="1" x14ac:dyDescent="0.2">
      <c r="A45" s="32">
        <v>35</v>
      </c>
      <c r="B45" s="17" t="s">
        <v>90</v>
      </c>
      <c r="C45" s="43">
        <v>22433.9</v>
      </c>
      <c r="D45" s="43">
        <v>72373.185999999987</v>
      </c>
      <c r="E45" s="43">
        <v>0</v>
      </c>
      <c r="F45" s="43">
        <v>0</v>
      </c>
      <c r="G45" s="43">
        <v>0</v>
      </c>
      <c r="H45" s="43">
        <v>2818.2</v>
      </c>
      <c r="I45" s="43">
        <v>488.61399999999992</v>
      </c>
      <c r="J45" s="43">
        <v>98113.89999999998</v>
      </c>
      <c r="K45" s="88">
        <v>157</v>
      </c>
      <c r="L45" s="27">
        <v>100</v>
      </c>
      <c r="M45" s="43">
        <v>245.3</v>
      </c>
      <c r="N45" s="43">
        <v>717.9</v>
      </c>
      <c r="O45" s="43">
        <v>4690</v>
      </c>
      <c r="P45" s="43">
        <v>2204.5</v>
      </c>
      <c r="Q45" s="43">
        <v>105971.6</v>
      </c>
      <c r="R45" s="89">
        <v>244</v>
      </c>
      <c r="S45" s="89">
        <v>292</v>
      </c>
      <c r="T45" s="89">
        <v>72</v>
      </c>
      <c r="U45" s="45">
        <v>124.4</v>
      </c>
      <c r="V45" s="45">
        <v>213.2</v>
      </c>
      <c r="W45" s="45">
        <v>50.4</v>
      </c>
      <c r="X45" s="45">
        <v>388</v>
      </c>
      <c r="Y45" s="45">
        <v>0</v>
      </c>
      <c r="Z45" s="45">
        <v>103</v>
      </c>
      <c r="AA45" s="45">
        <v>103</v>
      </c>
      <c r="AB45" s="45">
        <v>0</v>
      </c>
      <c r="AC45" s="45">
        <v>170</v>
      </c>
      <c r="AD45" s="45">
        <v>170</v>
      </c>
      <c r="AE45" s="45"/>
      <c r="AF45" s="45">
        <v>30</v>
      </c>
      <c r="AG45" s="45">
        <v>30</v>
      </c>
      <c r="AH45" s="28">
        <v>0</v>
      </c>
      <c r="AI45" s="28">
        <v>57.1</v>
      </c>
      <c r="AJ45" s="28">
        <v>57.1</v>
      </c>
      <c r="AK45" s="28">
        <v>0</v>
      </c>
      <c r="AL45" s="28">
        <v>265.7</v>
      </c>
      <c r="AM45" s="28">
        <v>265.7</v>
      </c>
      <c r="AN45" s="28"/>
      <c r="AO45" s="28">
        <v>34.299999999999997</v>
      </c>
      <c r="AP45" s="28">
        <v>34.299999999999997</v>
      </c>
      <c r="AQ45" s="45">
        <v>357.1</v>
      </c>
      <c r="AR45" s="89">
        <v>41</v>
      </c>
      <c r="AS45" s="45">
        <v>15.8</v>
      </c>
      <c r="AT45" s="90">
        <v>0</v>
      </c>
      <c r="AU45" s="28">
        <v>0</v>
      </c>
      <c r="AV45" s="90">
        <v>0</v>
      </c>
      <c r="AW45" s="28">
        <v>0</v>
      </c>
      <c r="AX45" s="90">
        <v>0</v>
      </c>
      <c r="AY45" s="28">
        <v>0</v>
      </c>
      <c r="AZ45" s="45">
        <v>760.9</v>
      </c>
      <c r="BA45" s="90">
        <v>10</v>
      </c>
      <c r="BB45" s="45">
        <v>3007.8</v>
      </c>
      <c r="BC45" s="90">
        <v>2</v>
      </c>
      <c r="BD45" s="28">
        <v>1055</v>
      </c>
      <c r="BE45" s="45">
        <v>386.3</v>
      </c>
      <c r="BF45" s="45">
        <v>159.30000000000001</v>
      </c>
      <c r="BG45" s="89">
        <v>129</v>
      </c>
      <c r="BH45" s="89">
        <v>142</v>
      </c>
      <c r="BI45" s="45">
        <v>154.9</v>
      </c>
      <c r="BJ45" s="45">
        <v>22</v>
      </c>
      <c r="BK45" s="45">
        <v>107300.1</v>
      </c>
    </row>
    <row r="46" spans="1:63" ht="15.95" customHeight="1" x14ac:dyDescent="0.2">
      <c r="A46" s="32">
        <v>36</v>
      </c>
      <c r="B46" s="17" t="s">
        <v>91</v>
      </c>
      <c r="C46" s="43">
        <v>27272.9</v>
      </c>
      <c r="D46" s="43">
        <v>118087.74950000001</v>
      </c>
      <c r="E46" s="43">
        <v>0</v>
      </c>
      <c r="F46" s="43">
        <v>0</v>
      </c>
      <c r="G46" s="43">
        <v>0</v>
      </c>
      <c r="H46" s="43">
        <v>10304.799999999999</v>
      </c>
      <c r="I46" s="43">
        <v>779.05050000000006</v>
      </c>
      <c r="J46" s="43">
        <v>156444.5</v>
      </c>
      <c r="K46" s="88">
        <v>226</v>
      </c>
      <c r="L46" s="27">
        <v>100</v>
      </c>
      <c r="M46" s="43">
        <v>353.1</v>
      </c>
      <c r="N46" s="43">
        <v>1389.8</v>
      </c>
      <c r="O46" s="43">
        <v>6713</v>
      </c>
      <c r="P46" s="43">
        <v>2178</v>
      </c>
      <c r="Q46" s="43">
        <v>167078.39999999999</v>
      </c>
      <c r="R46" s="89">
        <v>358</v>
      </c>
      <c r="S46" s="89">
        <v>404</v>
      </c>
      <c r="T46" s="89">
        <v>96</v>
      </c>
      <c r="U46" s="45">
        <v>182.6</v>
      </c>
      <c r="V46" s="45">
        <v>294.89999999999998</v>
      </c>
      <c r="W46" s="45">
        <v>67.2</v>
      </c>
      <c r="X46" s="45">
        <v>544.70000000000005</v>
      </c>
      <c r="Y46" s="45">
        <v>0</v>
      </c>
      <c r="Z46" s="45">
        <v>307</v>
      </c>
      <c r="AA46" s="45">
        <v>307</v>
      </c>
      <c r="AB46" s="45">
        <v>0</v>
      </c>
      <c r="AC46" s="45">
        <v>391</v>
      </c>
      <c r="AD46" s="45">
        <v>391</v>
      </c>
      <c r="AE46" s="45"/>
      <c r="AF46" s="45">
        <v>36</v>
      </c>
      <c r="AG46" s="45">
        <v>36</v>
      </c>
      <c r="AH46" s="28">
        <v>0</v>
      </c>
      <c r="AI46" s="28">
        <v>128.5</v>
      </c>
      <c r="AJ46" s="28">
        <v>128.5</v>
      </c>
      <c r="AK46" s="28">
        <v>0</v>
      </c>
      <c r="AL46" s="28">
        <v>352.6</v>
      </c>
      <c r="AM46" s="28">
        <v>352.6</v>
      </c>
      <c r="AN46" s="28"/>
      <c r="AO46" s="28">
        <v>49</v>
      </c>
      <c r="AP46" s="28">
        <v>49</v>
      </c>
      <c r="AQ46" s="45">
        <v>530.1</v>
      </c>
      <c r="AR46" s="89">
        <v>134</v>
      </c>
      <c r="AS46" s="45">
        <v>51.6</v>
      </c>
      <c r="AT46" s="90">
        <v>0</v>
      </c>
      <c r="AU46" s="28">
        <v>0</v>
      </c>
      <c r="AV46" s="90">
        <v>0</v>
      </c>
      <c r="AW46" s="28">
        <v>0</v>
      </c>
      <c r="AX46" s="90">
        <v>0</v>
      </c>
      <c r="AY46" s="28">
        <v>0</v>
      </c>
      <c r="AZ46" s="45">
        <v>1126.4000000000001</v>
      </c>
      <c r="BA46" s="90">
        <v>17</v>
      </c>
      <c r="BB46" s="45">
        <v>2788</v>
      </c>
      <c r="BC46" s="90">
        <v>0</v>
      </c>
      <c r="BD46" s="28">
        <v>0</v>
      </c>
      <c r="BE46" s="45">
        <v>748.5</v>
      </c>
      <c r="BF46" s="45">
        <v>330.6</v>
      </c>
      <c r="BG46" s="89">
        <v>233</v>
      </c>
      <c r="BH46" s="89">
        <v>256</v>
      </c>
      <c r="BI46" s="45">
        <v>154.9</v>
      </c>
      <c r="BJ46" s="45">
        <v>39.700000000000003</v>
      </c>
      <c r="BK46" s="45">
        <v>169323.6</v>
      </c>
    </row>
    <row r="47" spans="1:63" ht="15.95" customHeight="1" x14ac:dyDescent="0.2">
      <c r="A47" s="32">
        <v>37</v>
      </c>
      <c r="B47" s="17" t="s">
        <v>92</v>
      </c>
      <c r="C47" s="43">
        <v>51309.7</v>
      </c>
      <c r="D47" s="43">
        <v>78713.093500000003</v>
      </c>
      <c r="E47" s="43">
        <v>0</v>
      </c>
      <c r="F47" s="43">
        <v>0</v>
      </c>
      <c r="G47" s="43">
        <v>0</v>
      </c>
      <c r="H47" s="43">
        <v>13842.2</v>
      </c>
      <c r="I47" s="43">
        <v>720.00649999999996</v>
      </c>
      <c r="J47" s="43">
        <v>144585</v>
      </c>
      <c r="K47" s="88">
        <v>228</v>
      </c>
      <c r="L47" s="27">
        <v>100</v>
      </c>
      <c r="M47" s="43">
        <v>356.2</v>
      </c>
      <c r="N47" s="43">
        <v>1379.2000000000003</v>
      </c>
      <c r="O47" s="43">
        <v>6683</v>
      </c>
      <c r="P47" s="43">
        <v>5697.3</v>
      </c>
      <c r="Q47" s="43">
        <v>158700.70000000001</v>
      </c>
      <c r="R47" s="89">
        <v>549</v>
      </c>
      <c r="S47" s="89">
        <v>703</v>
      </c>
      <c r="T47" s="89">
        <v>141</v>
      </c>
      <c r="U47" s="45">
        <v>280</v>
      </c>
      <c r="V47" s="45">
        <v>513.20000000000005</v>
      </c>
      <c r="W47" s="45">
        <v>98.7</v>
      </c>
      <c r="X47" s="45">
        <v>891.90000000000009</v>
      </c>
      <c r="Y47" s="45">
        <v>0</v>
      </c>
      <c r="Z47" s="45">
        <v>219</v>
      </c>
      <c r="AA47" s="45">
        <v>219</v>
      </c>
      <c r="AB47" s="45">
        <v>0</v>
      </c>
      <c r="AC47" s="45">
        <v>299</v>
      </c>
      <c r="AD47" s="45">
        <v>299</v>
      </c>
      <c r="AE47" s="45"/>
      <c r="AF47" s="45">
        <v>25</v>
      </c>
      <c r="AG47" s="45">
        <v>25</v>
      </c>
      <c r="AH47" s="28">
        <v>0</v>
      </c>
      <c r="AI47" s="28">
        <v>75</v>
      </c>
      <c r="AJ47" s="28">
        <v>75</v>
      </c>
      <c r="AK47" s="28">
        <v>0</v>
      </c>
      <c r="AL47" s="28">
        <v>270.8</v>
      </c>
      <c r="AM47" s="28">
        <v>270.8</v>
      </c>
      <c r="AN47" s="28"/>
      <c r="AO47" s="28">
        <v>14.7</v>
      </c>
      <c r="AP47" s="28">
        <v>14.7</v>
      </c>
      <c r="AQ47" s="45">
        <v>360.5</v>
      </c>
      <c r="AR47" s="89">
        <v>203</v>
      </c>
      <c r="AS47" s="45">
        <v>78.2</v>
      </c>
      <c r="AT47" s="90">
        <v>0</v>
      </c>
      <c r="AU47" s="28">
        <v>0</v>
      </c>
      <c r="AV47" s="90">
        <v>0</v>
      </c>
      <c r="AW47" s="28">
        <v>0</v>
      </c>
      <c r="AX47" s="90">
        <v>0</v>
      </c>
      <c r="AY47" s="28">
        <v>0</v>
      </c>
      <c r="AZ47" s="45">
        <v>1330.6000000000001</v>
      </c>
      <c r="BA47" s="90">
        <v>14</v>
      </c>
      <c r="BB47" s="45">
        <v>2495</v>
      </c>
      <c r="BC47" s="90">
        <v>0</v>
      </c>
      <c r="BD47" s="28">
        <v>0</v>
      </c>
      <c r="BE47" s="45">
        <v>379.5</v>
      </c>
      <c r="BF47" s="45">
        <v>31.1</v>
      </c>
      <c r="BG47" s="89">
        <v>274</v>
      </c>
      <c r="BH47" s="89">
        <v>301</v>
      </c>
      <c r="BI47" s="45">
        <v>154.9</v>
      </c>
      <c r="BJ47" s="45">
        <v>46.6</v>
      </c>
      <c r="BK47" s="45">
        <v>160488.50000000003</v>
      </c>
    </row>
    <row r="48" spans="1:63" ht="15.95" customHeight="1" x14ac:dyDescent="0.2">
      <c r="A48" s="32">
        <v>38</v>
      </c>
      <c r="B48" s="17" t="s">
        <v>93</v>
      </c>
      <c r="C48" s="43">
        <v>964558.3</v>
      </c>
      <c r="D48" s="43">
        <v>601810.99199999985</v>
      </c>
      <c r="E48" s="43">
        <v>0</v>
      </c>
      <c r="F48" s="43">
        <v>0</v>
      </c>
      <c r="G48" s="43">
        <v>7085.5</v>
      </c>
      <c r="H48" s="43">
        <v>55349.599999999999</v>
      </c>
      <c r="I48" s="43">
        <v>8151.5079999999989</v>
      </c>
      <c r="J48" s="43">
        <v>1636955.9</v>
      </c>
      <c r="K48" s="88">
        <v>2052</v>
      </c>
      <c r="L48" s="27">
        <v>100</v>
      </c>
      <c r="M48" s="43">
        <v>3206</v>
      </c>
      <c r="N48" s="43">
        <v>19206.600000000002</v>
      </c>
      <c r="O48" s="43">
        <v>58984</v>
      </c>
      <c r="P48" s="43">
        <v>12494.2</v>
      </c>
      <c r="Q48" s="43">
        <v>1730846.7</v>
      </c>
      <c r="R48" s="89">
        <v>12754</v>
      </c>
      <c r="S48" s="89">
        <v>13812</v>
      </c>
      <c r="T48" s="89">
        <v>2139</v>
      </c>
      <c r="U48" s="45">
        <v>6504.5</v>
      </c>
      <c r="V48" s="45">
        <v>10082.799999999999</v>
      </c>
      <c r="W48" s="45">
        <v>1497.3</v>
      </c>
      <c r="X48" s="45">
        <v>18084.599999999999</v>
      </c>
      <c r="Y48" s="45">
        <v>0</v>
      </c>
      <c r="Z48" s="45">
        <v>487</v>
      </c>
      <c r="AA48" s="45">
        <v>487</v>
      </c>
      <c r="AB48" s="45">
        <v>0</v>
      </c>
      <c r="AC48" s="45">
        <v>514</v>
      </c>
      <c r="AD48" s="45">
        <v>514</v>
      </c>
      <c r="AE48" s="45"/>
      <c r="AF48" s="45">
        <v>25</v>
      </c>
      <c r="AG48" s="45">
        <v>25</v>
      </c>
      <c r="AH48" s="28"/>
      <c r="AI48" s="28">
        <v>164.2</v>
      </c>
      <c r="AJ48" s="28">
        <v>164.2</v>
      </c>
      <c r="AK48" s="28">
        <v>0</v>
      </c>
      <c r="AL48" s="28">
        <v>357.7</v>
      </c>
      <c r="AM48" s="28">
        <v>357.7</v>
      </c>
      <c r="AN48" s="28"/>
      <c r="AO48" s="28">
        <v>39.200000000000003</v>
      </c>
      <c r="AP48" s="28">
        <v>39.200000000000003</v>
      </c>
      <c r="AQ48" s="45">
        <v>561.1</v>
      </c>
      <c r="AR48" s="89">
        <v>873</v>
      </c>
      <c r="AS48" s="45">
        <v>336.1</v>
      </c>
      <c r="AT48" s="90">
        <v>14</v>
      </c>
      <c r="AU48" s="28">
        <v>147</v>
      </c>
      <c r="AV48" s="90">
        <v>0</v>
      </c>
      <c r="AW48" s="28">
        <v>0</v>
      </c>
      <c r="AX48" s="90">
        <v>0</v>
      </c>
      <c r="AY48" s="28">
        <v>0</v>
      </c>
      <c r="AZ48" s="45">
        <v>19128.799999999996</v>
      </c>
      <c r="BA48" s="90">
        <v>60</v>
      </c>
      <c r="BB48" s="45">
        <v>2754</v>
      </c>
      <c r="BC48" s="90">
        <v>0</v>
      </c>
      <c r="BD48" s="28">
        <v>0</v>
      </c>
      <c r="BE48" s="45">
        <v>1954.9</v>
      </c>
      <c r="BF48" s="45">
        <v>3017.2</v>
      </c>
      <c r="BG48" s="89">
        <v>3871</v>
      </c>
      <c r="BH48" s="89">
        <v>4258</v>
      </c>
      <c r="BI48" s="45">
        <v>154.9</v>
      </c>
      <c r="BJ48" s="45">
        <v>659.6</v>
      </c>
      <c r="BK48" s="45">
        <v>1755607.2</v>
      </c>
    </row>
    <row r="49" spans="1:63" ht="15.95" customHeight="1" x14ac:dyDescent="0.2">
      <c r="A49" s="32">
        <v>39</v>
      </c>
      <c r="B49" s="17" t="s">
        <v>94</v>
      </c>
      <c r="C49" s="43">
        <v>3878098.7634999999</v>
      </c>
      <c r="D49" s="43">
        <v>0</v>
      </c>
      <c r="E49" s="43">
        <v>7010.7</v>
      </c>
      <c r="F49" s="43">
        <v>0</v>
      </c>
      <c r="G49" s="43">
        <v>20479.8</v>
      </c>
      <c r="H49" s="43">
        <v>126280.9</v>
      </c>
      <c r="I49" s="43">
        <v>20177.836500000001</v>
      </c>
      <c r="J49" s="43">
        <v>4052048</v>
      </c>
      <c r="K49" s="88">
        <v>4947</v>
      </c>
      <c r="L49" s="27">
        <v>100</v>
      </c>
      <c r="M49" s="43">
        <v>7729.2</v>
      </c>
      <c r="N49" s="43">
        <v>48539.30000000001</v>
      </c>
      <c r="O49" s="43">
        <v>142140</v>
      </c>
      <c r="P49" s="43">
        <v>29080.400000000001</v>
      </c>
      <c r="Q49" s="43">
        <v>4279536.9000000004</v>
      </c>
      <c r="R49" s="89">
        <v>37307</v>
      </c>
      <c r="S49" s="89">
        <v>40532</v>
      </c>
      <c r="T49" s="89">
        <v>7820</v>
      </c>
      <c r="U49" s="45">
        <v>19026.599999999999</v>
      </c>
      <c r="V49" s="45">
        <v>29588.400000000001</v>
      </c>
      <c r="W49" s="45">
        <v>5474</v>
      </c>
      <c r="X49" s="45">
        <v>54089</v>
      </c>
      <c r="Y49" s="45">
        <v>41</v>
      </c>
      <c r="Z49" s="45">
        <v>0</v>
      </c>
      <c r="AA49" s="45">
        <v>41</v>
      </c>
      <c r="AB49" s="45">
        <v>35</v>
      </c>
      <c r="AC49" s="45">
        <v>0</v>
      </c>
      <c r="AD49" s="45">
        <v>35</v>
      </c>
      <c r="AE49" s="45"/>
      <c r="AF49" s="45">
        <v>0</v>
      </c>
      <c r="AG49" s="45">
        <v>0</v>
      </c>
      <c r="AH49" s="28">
        <v>30.6</v>
      </c>
      <c r="AI49" s="28">
        <v>0</v>
      </c>
      <c r="AJ49" s="28">
        <v>30.6</v>
      </c>
      <c r="AK49" s="28">
        <v>36.5</v>
      </c>
      <c r="AL49" s="28">
        <v>0</v>
      </c>
      <c r="AM49" s="28">
        <v>36.5</v>
      </c>
      <c r="AN49" s="28"/>
      <c r="AO49" s="28">
        <v>0</v>
      </c>
      <c r="AP49" s="28">
        <v>0</v>
      </c>
      <c r="AQ49" s="45">
        <v>67.099999999999994</v>
      </c>
      <c r="AR49" s="89">
        <v>2382</v>
      </c>
      <c r="AS49" s="45">
        <v>917.1</v>
      </c>
      <c r="AT49" s="90">
        <v>40</v>
      </c>
      <c r="AU49" s="28">
        <v>420</v>
      </c>
      <c r="AV49" s="90">
        <v>174</v>
      </c>
      <c r="AW49" s="28">
        <v>127</v>
      </c>
      <c r="AX49" s="90">
        <v>197</v>
      </c>
      <c r="AY49" s="28">
        <v>137.9</v>
      </c>
      <c r="AZ49" s="45">
        <v>55758.1</v>
      </c>
      <c r="BA49" s="90">
        <v>111</v>
      </c>
      <c r="BB49" s="45">
        <v>3445.3</v>
      </c>
      <c r="BC49" s="90">
        <v>0</v>
      </c>
      <c r="BD49" s="28">
        <v>0</v>
      </c>
      <c r="BE49" s="45">
        <v>4620.2</v>
      </c>
      <c r="BF49" s="45">
        <v>8663.4</v>
      </c>
      <c r="BG49" s="89">
        <v>12000</v>
      </c>
      <c r="BH49" s="89">
        <v>13200</v>
      </c>
      <c r="BI49" s="45">
        <v>154.9</v>
      </c>
      <c r="BJ49" s="45">
        <v>2044.7</v>
      </c>
      <c r="BK49" s="45">
        <v>4350623.3000000007</v>
      </c>
    </row>
    <row r="50" spans="1:63" ht="15.95" customHeight="1" x14ac:dyDescent="0.2">
      <c r="A50" s="32">
        <v>42</v>
      </c>
      <c r="B50" s="2" t="s">
        <v>107</v>
      </c>
      <c r="C50" s="43">
        <v>27280.83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136.57</v>
      </c>
      <c r="J50" s="43">
        <v>27417.4</v>
      </c>
      <c r="K50" s="88">
        <v>45</v>
      </c>
      <c r="L50" s="27">
        <v>100</v>
      </c>
      <c r="M50" s="43">
        <v>70.3</v>
      </c>
      <c r="N50" s="43">
        <v>379.8</v>
      </c>
      <c r="O50" s="43">
        <v>1320</v>
      </c>
      <c r="P50" s="43">
        <v>215.1</v>
      </c>
      <c r="Q50" s="43">
        <v>29402.6</v>
      </c>
      <c r="R50" s="89">
        <v>262</v>
      </c>
      <c r="S50" s="89">
        <v>309</v>
      </c>
      <c r="T50" s="89">
        <v>38</v>
      </c>
      <c r="U50" s="45">
        <v>133.6</v>
      </c>
      <c r="V50" s="45">
        <v>225.6</v>
      </c>
      <c r="W50" s="45">
        <v>26.6</v>
      </c>
      <c r="X50" s="45">
        <v>385.8</v>
      </c>
      <c r="Y50" s="45">
        <v>0</v>
      </c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/>
      <c r="AF50" s="45">
        <v>0</v>
      </c>
      <c r="AG50" s="45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/>
      <c r="AO50" s="28">
        <v>0</v>
      </c>
      <c r="AP50" s="28">
        <v>0</v>
      </c>
      <c r="AQ50" s="45">
        <v>0</v>
      </c>
      <c r="AR50" s="89">
        <v>0</v>
      </c>
      <c r="AS50" s="45">
        <v>0</v>
      </c>
      <c r="AT50" s="90">
        <v>0</v>
      </c>
      <c r="AU50" s="28">
        <v>0</v>
      </c>
      <c r="AV50" s="90">
        <v>0</v>
      </c>
      <c r="AW50" s="28">
        <v>0</v>
      </c>
      <c r="AX50" s="90">
        <v>0</v>
      </c>
      <c r="AY50" s="28">
        <v>0</v>
      </c>
      <c r="AZ50" s="45">
        <v>385.8</v>
      </c>
      <c r="BA50" s="90">
        <v>1</v>
      </c>
      <c r="BB50" s="45">
        <v>8250</v>
      </c>
      <c r="BC50" s="90">
        <v>0</v>
      </c>
      <c r="BD50" s="28">
        <v>0</v>
      </c>
      <c r="BE50" s="45">
        <v>29.9</v>
      </c>
      <c r="BF50" s="45">
        <v>58.2</v>
      </c>
      <c r="BG50" s="89">
        <v>75</v>
      </c>
      <c r="BH50" s="89">
        <v>83</v>
      </c>
      <c r="BI50" s="45">
        <v>154.9</v>
      </c>
      <c r="BJ50" s="45">
        <v>12.9</v>
      </c>
      <c r="BK50" s="45">
        <v>29889.4</v>
      </c>
    </row>
    <row r="51" spans="1:63" ht="15.95" customHeight="1" x14ac:dyDescent="0.2">
      <c r="A51" s="32">
        <v>40</v>
      </c>
      <c r="B51" s="17" t="s">
        <v>108</v>
      </c>
      <c r="C51" s="43">
        <v>0</v>
      </c>
      <c r="D51" s="43">
        <v>19450.7255</v>
      </c>
      <c r="E51" s="43">
        <v>0</v>
      </c>
      <c r="F51" s="43">
        <v>0</v>
      </c>
      <c r="G51" s="43">
        <v>0</v>
      </c>
      <c r="H51" s="43">
        <v>0</v>
      </c>
      <c r="I51" s="43">
        <v>97.374499999999983</v>
      </c>
      <c r="J51" s="43">
        <v>19548.100000000002</v>
      </c>
      <c r="K51" s="88">
        <v>17</v>
      </c>
      <c r="L51" s="27">
        <v>100</v>
      </c>
      <c r="M51" s="43">
        <v>26.6</v>
      </c>
      <c r="N51" s="43">
        <v>171.9</v>
      </c>
      <c r="O51" s="43">
        <v>510</v>
      </c>
      <c r="P51" s="43">
        <v>209.2</v>
      </c>
      <c r="Q51" s="43">
        <v>20465.8</v>
      </c>
      <c r="R51" s="89">
        <v>99</v>
      </c>
      <c r="S51" s="89">
        <v>124</v>
      </c>
      <c r="T51" s="89">
        <v>38</v>
      </c>
      <c r="U51" s="45">
        <v>50.5</v>
      </c>
      <c r="V51" s="45">
        <v>90.5</v>
      </c>
      <c r="W51" s="45">
        <v>26.6</v>
      </c>
      <c r="X51" s="45">
        <v>167.6</v>
      </c>
      <c r="Y51" s="45">
        <v>0</v>
      </c>
      <c r="Z51" s="45">
        <v>0</v>
      </c>
      <c r="AA51" s="45">
        <v>0</v>
      </c>
      <c r="AB51" s="45">
        <v>0</v>
      </c>
      <c r="AC51" s="45">
        <v>0</v>
      </c>
      <c r="AD51" s="45">
        <v>0</v>
      </c>
      <c r="AE51" s="45"/>
      <c r="AF51" s="45">
        <v>0</v>
      </c>
      <c r="AG51" s="45">
        <v>0</v>
      </c>
      <c r="AH51" s="28">
        <v>0</v>
      </c>
      <c r="AI51" s="28">
        <v>0</v>
      </c>
      <c r="AJ51" s="28">
        <v>0</v>
      </c>
      <c r="AK51" s="28">
        <v>0</v>
      </c>
      <c r="AL51" s="28">
        <v>0</v>
      </c>
      <c r="AM51" s="28">
        <v>0</v>
      </c>
      <c r="AN51" s="28"/>
      <c r="AO51" s="28">
        <v>0</v>
      </c>
      <c r="AP51" s="28">
        <v>0</v>
      </c>
      <c r="AQ51" s="45">
        <v>0</v>
      </c>
      <c r="AR51" s="89">
        <v>0</v>
      </c>
      <c r="AS51" s="45">
        <v>0</v>
      </c>
      <c r="AT51" s="90">
        <v>0</v>
      </c>
      <c r="AU51" s="28">
        <v>0</v>
      </c>
      <c r="AV51" s="90">
        <v>0</v>
      </c>
      <c r="AW51" s="28">
        <v>0</v>
      </c>
      <c r="AX51" s="90">
        <v>0</v>
      </c>
      <c r="AY51" s="28">
        <v>0</v>
      </c>
      <c r="AZ51" s="45">
        <v>167.6</v>
      </c>
      <c r="BA51" s="90">
        <v>1</v>
      </c>
      <c r="BB51" s="45">
        <v>2495.6999999999998</v>
      </c>
      <c r="BC51" s="90">
        <v>0</v>
      </c>
      <c r="BD51" s="28">
        <v>0</v>
      </c>
      <c r="BE51" s="45">
        <v>30.5</v>
      </c>
      <c r="BF51" s="45">
        <v>34.9</v>
      </c>
      <c r="BG51" s="89">
        <v>49</v>
      </c>
      <c r="BH51" s="89">
        <v>54</v>
      </c>
      <c r="BI51" s="45">
        <v>154.9</v>
      </c>
      <c r="BJ51" s="45">
        <v>8.4</v>
      </c>
      <c r="BK51" s="45">
        <v>20707.2</v>
      </c>
    </row>
    <row r="52" spans="1:63" ht="15.95" customHeight="1" x14ac:dyDescent="0.2">
      <c r="A52" s="32">
        <v>41</v>
      </c>
      <c r="B52" s="17" t="s">
        <v>103</v>
      </c>
      <c r="C52" s="43">
        <v>71597.205000000002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358.29500000000002</v>
      </c>
      <c r="J52" s="43">
        <v>71955.5</v>
      </c>
      <c r="K52" s="88">
        <v>85</v>
      </c>
      <c r="L52" s="27">
        <v>100</v>
      </c>
      <c r="M52" s="43">
        <v>132.80000000000001</v>
      </c>
      <c r="N52" s="43">
        <v>765.50000000000011</v>
      </c>
      <c r="O52" s="43">
        <v>2520</v>
      </c>
      <c r="P52" s="43">
        <v>456.8</v>
      </c>
      <c r="Q52" s="43">
        <v>75830.600000000006</v>
      </c>
      <c r="R52" s="89">
        <v>580</v>
      </c>
      <c r="S52" s="89">
        <v>573</v>
      </c>
      <c r="T52" s="89">
        <v>121</v>
      </c>
      <c r="U52" s="45">
        <v>295.8</v>
      </c>
      <c r="V52" s="45">
        <v>418.3</v>
      </c>
      <c r="W52" s="45">
        <v>84.7</v>
      </c>
      <c r="X52" s="45">
        <v>798.80000000000007</v>
      </c>
      <c r="Y52" s="45">
        <v>0</v>
      </c>
      <c r="Z52" s="45">
        <v>0</v>
      </c>
      <c r="AA52" s="45">
        <v>0</v>
      </c>
      <c r="AB52" s="45">
        <v>0</v>
      </c>
      <c r="AC52" s="45">
        <v>0</v>
      </c>
      <c r="AD52" s="45">
        <v>0</v>
      </c>
      <c r="AE52" s="45"/>
      <c r="AF52" s="45">
        <v>0</v>
      </c>
      <c r="AG52" s="45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/>
      <c r="AO52" s="28">
        <v>0</v>
      </c>
      <c r="AP52" s="28">
        <v>0</v>
      </c>
      <c r="AQ52" s="45">
        <v>0</v>
      </c>
      <c r="AR52" s="89">
        <v>0</v>
      </c>
      <c r="AS52" s="45">
        <v>0</v>
      </c>
      <c r="AT52" s="90">
        <v>0</v>
      </c>
      <c r="AU52" s="28">
        <v>0</v>
      </c>
      <c r="AV52" s="90">
        <v>0</v>
      </c>
      <c r="AW52" s="28">
        <v>0</v>
      </c>
      <c r="AX52" s="90">
        <v>0</v>
      </c>
      <c r="AY52" s="28">
        <v>0</v>
      </c>
      <c r="AZ52" s="45">
        <v>798.80000000000007</v>
      </c>
      <c r="BA52" s="90">
        <v>2</v>
      </c>
      <c r="BB52" s="45">
        <v>2495.6999999999998</v>
      </c>
      <c r="BC52" s="90">
        <v>0</v>
      </c>
      <c r="BD52" s="28">
        <v>0</v>
      </c>
      <c r="BE52" s="45">
        <v>179.5</v>
      </c>
      <c r="BF52" s="45">
        <v>135.80000000000001</v>
      </c>
      <c r="BG52" s="89">
        <v>165</v>
      </c>
      <c r="BH52" s="89">
        <v>182</v>
      </c>
      <c r="BI52" s="45">
        <v>154.9</v>
      </c>
      <c r="BJ52" s="45">
        <v>28.2</v>
      </c>
      <c r="BK52" s="45">
        <v>76972.900000000009</v>
      </c>
    </row>
    <row r="53" spans="1:63" s="95" customFormat="1" ht="15.95" customHeight="1" x14ac:dyDescent="0.2">
      <c r="A53" s="91"/>
      <c r="B53" s="20" t="s">
        <v>95</v>
      </c>
      <c r="C53" s="44">
        <v>7808167.2984999996</v>
      </c>
      <c r="D53" s="44">
        <v>6344726.9354999997</v>
      </c>
      <c r="E53" s="44">
        <v>13537.199999999999</v>
      </c>
      <c r="F53" s="44">
        <v>0</v>
      </c>
      <c r="G53" s="44">
        <v>47766.5</v>
      </c>
      <c r="H53" s="44">
        <v>694658.4</v>
      </c>
      <c r="I53" s="44">
        <v>74710.240500000014</v>
      </c>
      <c r="J53" s="44">
        <v>15003017.300000001</v>
      </c>
      <c r="K53" s="92">
        <v>20076</v>
      </c>
      <c r="L53" s="29">
        <v>100</v>
      </c>
      <c r="M53" s="44">
        <v>31366.9</v>
      </c>
      <c r="N53" s="44">
        <v>159985.09999999995</v>
      </c>
      <c r="O53" s="44">
        <v>584086</v>
      </c>
      <c r="P53" s="44">
        <v>180089.40000000002</v>
      </c>
      <c r="Q53" s="44">
        <v>15958544.700000001</v>
      </c>
      <c r="R53" s="93">
        <v>91047</v>
      </c>
      <c r="S53" s="93">
        <v>101306</v>
      </c>
      <c r="T53" s="93">
        <v>18697</v>
      </c>
      <c r="U53" s="46">
        <v>46433.999999999993</v>
      </c>
      <c r="V53" s="46">
        <v>73953.8</v>
      </c>
      <c r="W53" s="46">
        <v>13087.900000000001</v>
      </c>
      <c r="X53" s="46">
        <v>133475.69999999998</v>
      </c>
      <c r="Y53" s="46"/>
      <c r="Z53" s="46"/>
      <c r="AA53" s="46">
        <v>11478</v>
      </c>
      <c r="AB53" s="46">
        <v>75</v>
      </c>
      <c r="AC53" s="46">
        <v>14069</v>
      </c>
      <c r="AD53" s="46">
        <v>14144</v>
      </c>
      <c r="AE53" s="46"/>
      <c r="AF53" s="46"/>
      <c r="AG53" s="46">
        <v>1562</v>
      </c>
      <c r="AH53" s="46"/>
      <c r="AI53" s="46"/>
      <c r="AJ53" s="46">
        <v>4791.0000000000009</v>
      </c>
      <c r="AK53" s="46"/>
      <c r="AL53" s="46"/>
      <c r="AM53" s="46">
        <v>13041.999999999998</v>
      </c>
      <c r="AN53" s="46"/>
      <c r="AO53" s="46"/>
      <c r="AP53" s="46">
        <v>1906.1</v>
      </c>
      <c r="AQ53" s="46">
        <v>19739.099999999991</v>
      </c>
      <c r="AR53" s="93">
        <v>10869</v>
      </c>
      <c r="AS53" s="46">
        <v>4184.7</v>
      </c>
      <c r="AT53" s="94">
        <v>92</v>
      </c>
      <c r="AU53" s="30">
        <v>966</v>
      </c>
      <c r="AV53" s="94">
        <v>294</v>
      </c>
      <c r="AW53" s="30">
        <v>214.6</v>
      </c>
      <c r="AX53" s="94">
        <v>456</v>
      </c>
      <c r="AY53" s="30">
        <v>319.20000000000005</v>
      </c>
      <c r="AZ53" s="46">
        <v>158899.29999999996</v>
      </c>
      <c r="BA53" s="94">
        <v>900</v>
      </c>
      <c r="BB53" s="30"/>
      <c r="BC53" s="94">
        <v>30</v>
      </c>
      <c r="BD53" s="30"/>
      <c r="BE53" s="46">
        <v>31539.700000000004</v>
      </c>
      <c r="BF53" s="46">
        <v>28018.9</v>
      </c>
      <c r="BG53" s="93">
        <v>32956</v>
      </c>
      <c r="BH53" s="93">
        <v>36252</v>
      </c>
      <c r="BI53" s="46">
        <v>154.9</v>
      </c>
      <c r="BJ53" s="46">
        <v>5615.4999999999991</v>
      </c>
      <c r="BK53" s="46">
        <v>16182618.1</v>
      </c>
    </row>
    <row r="54" spans="1:63" ht="21" customHeight="1" x14ac:dyDescent="0.2">
      <c r="A54" s="21"/>
      <c r="C54" s="23"/>
      <c r="D54" s="24"/>
      <c r="E54" s="24"/>
      <c r="F54" s="22"/>
      <c r="G54" s="24"/>
      <c r="H54" s="24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4"/>
      <c r="BA54" s="25"/>
      <c r="BB54" s="25"/>
      <c r="BC54" s="25"/>
      <c r="BD54" s="25"/>
      <c r="BE54" s="23"/>
      <c r="BF54" s="23"/>
      <c r="BG54" s="23"/>
      <c r="BH54" s="23"/>
      <c r="BI54" s="23"/>
      <c r="BJ54" s="23"/>
      <c r="BK54" s="96"/>
    </row>
    <row r="55" spans="1:63" x14ac:dyDescent="0.2">
      <c r="A55" s="21"/>
      <c r="F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</row>
    <row r="56" spans="1:63" x14ac:dyDescent="0.2">
      <c r="A56" s="21"/>
      <c r="F56" s="26"/>
      <c r="BE56" s="3"/>
      <c r="BF56" s="3"/>
      <c r="BG56" s="3"/>
      <c r="BH56" s="3"/>
      <c r="BI56" s="3"/>
      <c r="BJ56" s="3"/>
      <c r="BK56" s="97"/>
    </row>
    <row r="57" spans="1:63" x14ac:dyDescent="0.2">
      <c r="A57" s="21"/>
      <c r="F57" s="26"/>
      <c r="BE57" s="3"/>
      <c r="BF57" s="3"/>
      <c r="BG57" s="3"/>
      <c r="BH57" s="3"/>
      <c r="BI57" s="3"/>
      <c r="BJ57" s="3"/>
      <c r="BK57" s="97"/>
    </row>
    <row r="58" spans="1:63" x14ac:dyDescent="0.2">
      <c r="A58" s="21"/>
      <c r="F58" s="26"/>
      <c r="BE58" s="3"/>
      <c r="BF58" s="3"/>
      <c r="BG58" s="3"/>
      <c r="BH58" s="3"/>
      <c r="BI58" s="3"/>
      <c r="BJ58" s="3"/>
      <c r="BK58" s="97"/>
    </row>
    <row r="59" spans="1:63" x14ac:dyDescent="0.2">
      <c r="A59" s="21"/>
      <c r="F59" s="26"/>
      <c r="BE59" s="3"/>
      <c r="BF59" s="3"/>
      <c r="BG59" s="3"/>
      <c r="BH59" s="3"/>
      <c r="BI59" s="3"/>
      <c r="BJ59" s="3"/>
      <c r="BK59" s="97"/>
    </row>
    <row r="60" spans="1:63" x14ac:dyDescent="0.2">
      <c r="A60" s="21"/>
      <c r="F60" s="26"/>
      <c r="BE60" s="3"/>
      <c r="BF60" s="3"/>
      <c r="BG60" s="3"/>
      <c r="BH60" s="3"/>
      <c r="BI60" s="3"/>
      <c r="BJ60" s="3"/>
      <c r="BK60" s="97"/>
    </row>
    <row r="61" spans="1:63" x14ac:dyDescent="0.2">
      <c r="A61" s="21"/>
      <c r="F61" s="26"/>
      <c r="BE61" s="3"/>
      <c r="BF61" s="3"/>
      <c r="BG61" s="3"/>
      <c r="BH61" s="3"/>
      <c r="BI61" s="3"/>
      <c r="BJ61" s="3"/>
      <c r="BK61" s="97"/>
    </row>
    <row r="62" spans="1:63" x14ac:dyDescent="0.2">
      <c r="A62" s="21"/>
      <c r="F62" s="26"/>
      <c r="BE62" s="3"/>
      <c r="BF62" s="3"/>
      <c r="BG62" s="3"/>
      <c r="BH62" s="3"/>
      <c r="BI62" s="3"/>
      <c r="BJ62" s="3"/>
      <c r="BK62" s="97"/>
    </row>
    <row r="63" spans="1:63" x14ac:dyDescent="0.2">
      <c r="A63" s="21"/>
    </row>
    <row r="64" spans="1:63" s="2" customFormat="1" x14ac:dyDescent="0.2">
      <c r="A64" s="21"/>
      <c r="C64" s="3"/>
      <c r="D64" s="4"/>
      <c r="E64" s="4"/>
      <c r="F64" s="1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84"/>
    </row>
    <row r="65" spans="1:63" s="2" customFormat="1" x14ac:dyDescent="0.2">
      <c r="A65" s="21"/>
      <c r="C65" s="3"/>
      <c r="D65" s="4"/>
      <c r="E65" s="4"/>
      <c r="F65" s="1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84"/>
    </row>
    <row r="66" spans="1:63" s="2" customFormat="1" x14ac:dyDescent="0.2">
      <c r="A66" s="21"/>
      <c r="C66" s="3"/>
      <c r="D66" s="4"/>
      <c r="E66" s="4"/>
      <c r="F66" s="1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84"/>
    </row>
    <row r="67" spans="1:63" s="2" customFormat="1" x14ac:dyDescent="0.2">
      <c r="A67" s="21"/>
      <c r="C67" s="3"/>
      <c r="D67" s="4"/>
      <c r="E67" s="4"/>
      <c r="F67" s="1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84"/>
    </row>
    <row r="68" spans="1:63" s="2" customFormat="1" x14ac:dyDescent="0.2">
      <c r="A68" s="21"/>
      <c r="C68" s="3"/>
      <c r="D68" s="4"/>
      <c r="E68" s="4"/>
      <c r="F68" s="1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84"/>
    </row>
    <row r="69" spans="1:63" s="2" customFormat="1" x14ac:dyDescent="0.2">
      <c r="A69" s="21"/>
      <c r="C69" s="3"/>
      <c r="D69" s="4"/>
      <c r="E69" s="4"/>
      <c r="F69" s="1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84"/>
    </row>
    <row r="70" spans="1:63" s="2" customFormat="1" x14ac:dyDescent="0.2">
      <c r="A70" s="21"/>
      <c r="C70" s="3"/>
      <c r="D70" s="4"/>
      <c r="E70" s="4"/>
      <c r="F70" s="1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84"/>
    </row>
    <row r="71" spans="1:63" s="2" customFormat="1" x14ac:dyDescent="0.2">
      <c r="A71" s="21"/>
      <c r="C71" s="3"/>
      <c r="D71" s="4"/>
      <c r="E71" s="4"/>
      <c r="F71" s="1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84"/>
    </row>
    <row r="72" spans="1:63" s="2" customFormat="1" x14ac:dyDescent="0.2">
      <c r="A72" s="21"/>
      <c r="C72" s="3"/>
      <c r="D72" s="4"/>
      <c r="E72" s="4"/>
      <c r="F72" s="1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84"/>
    </row>
    <row r="73" spans="1:63" s="2" customFormat="1" x14ac:dyDescent="0.2">
      <c r="A73" s="21"/>
      <c r="C73" s="3"/>
      <c r="D73" s="4"/>
      <c r="E73" s="4"/>
      <c r="F73" s="1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84"/>
    </row>
    <row r="74" spans="1:63" s="2" customFormat="1" x14ac:dyDescent="0.2">
      <c r="A74" s="21"/>
      <c r="C74" s="3"/>
      <c r="D74" s="4"/>
      <c r="E74" s="4"/>
      <c r="F74" s="1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84"/>
    </row>
    <row r="75" spans="1:63" s="2" customFormat="1" x14ac:dyDescent="0.2">
      <c r="A75" s="21"/>
      <c r="C75" s="3"/>
      <c r="D75" s="4"/>
      <c r="E75" s="4"/>
      <c r="F75" s="1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84"/>
    </row>
    <row r="76" spans="1:63" s="2" customFormat="1" x14ac:dyDescent="0.2">
      <c r="A76" s="21"/>
      <c r="C76" s="3"/>
      <c r="D76" s="4"/>
      <c r="E76" s="4"/>
      <c r="F76" s="1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84"/>
    </row>
    <row r="77" spans="1:63" s="2" customFormat="1" x14ac:dyDescent="0.2">
      <c r="A77" s="21"/>
      <c r="C77" s="3"/>
      <c r="D77" s="4"/>
      <c r="E77" s="4"/>
      <c r="F77" s="1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84"/>
    </row>
    <row r="78" spans="1:63" s="2" customFormat="1" x14ac:dyDescent="0.2">
      <c r="A78" s="21"/>
      <c r="C78" s="3"/>
      <c r="D78" s="4"/>
      <c r="E78" s="4"/>
      <c r="F78" s="1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84"/>
    </row>
    <row r="79" spans="1:63" s="2" customFormat="1" x14ac:dyDescent="0.2">
      <c r="A79" s="21"/>
      <c r="C79" s="3"/>
      <c r="D79" s="4"/>
      <c r="E79" s="4"/>
      <c r="F79" s="1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84"/>
    </row>
    <row r="80" spans="1:63" s="2" customFormat="1" x14ac:dyDescent="0.2">
      <c r="A80" s="21"/>
      <c r="C80" s="3"/>
      <c r="D80" s="4"/>
      <c r="E80" s="4"/>
      <c r="F80" s="1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84"/>
    </row>
    <row r="81" spans="1:63" s="2" customFormat="1" x14ac:dyDescent="0.2">
      <c r="A81" s="21"/>
      <c r="C81" s="3"/>
      <c r="D81" s="4"/>
      <c r="E81" s="4"/>
      <c r="F81" s="1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84"/>
    </row>
    <row r="82" spans="1:63" s="2" customFormat="1" x14ac:dyDescent="0.2">
      <c r="A82" s="21"/>
      <c r="C82" s="3"/>
      <c r="D82" s="4"/>
      <c r="E82" s="4"/>
      <c r="F82" s="1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84"/>
    </row>
    <row r="83" spans="1:63" s="2" customFormat="1" x14ac:dyDescent="0.2">
      <c r="A83" s="21"/>
      <c r="C83" s="3"/>
      <c r="D83" s="4"/>
      <c r="E83" s="4"/>
      <c r="F83" s="1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84"/>
    </row>
    <row r="84" spans="1:63" s="2" customFormat="1" x14ac:dyDescent="0.2">
      <c r="A84" s="21"/>
      <c r="C84" s="3"/>
      <c r="D84" s="4"/>
      <c r="E84" s="4"/>
      <c r="F84" s="1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84"/>
    </row>
    <row r="85" spans="1:63" s="2" customFormat="1" x14ac:dyDescent="0.2">
      <c r="A85" s="21"/>
      <c r="C85" s="3"/>
      <c r="D85" s="4"/>
      <c r="E85" s="4"/>
      <c r="F85" s="1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84"/>
    </row>
    <row r="86" spans="1:63" s="2" customFormat="1" x14ac:dyDescent="0.2">
      <c r="A86" s="21"/>
      <c r="C86" s="3"/>
      <c r="D86" s="4"/>
      <c r="E86" s="4"/>
      <c r="F86" s="1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84"/>
    </row>
    <row r="87" spans="1:63" s="2" customFormat="1" x14ac:dyDescent="0.2">
      <c r="A87" s="21"/>
      <c r="C87" s="3"/>
      <c r="D87" s="4"/>
      <c r="E87" s="4"/>
      <c r="F87" s="1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84"/>
    </row>
    <row r="88" spans="1:63" s="2" customFormat="1" x14ac:dyDescent="0.2">
      <c r="A88" s="21"/>
      <c r="C88" s="3"/>
      <c r="D88" s="4"/>
      <c r="E88" s="4"/>
      <c r="F88" s="1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84"/>
    </row>
    <row r="89" spans="1:63" s="2" customFormat="1" x14ac:dyDescent="0.2">
      <c r="A89" s="21"/>
      <c r="C89" s="3"/>
      <c r="D89" s="4"/>
      <c r="E89" s="4"/>
      <c r="F89" s="1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84"/>
    </row>
    <row r="90" spans="1:63" s="2" customFormat="1" x14ac:dyDescent="0.2">
      <c r="A90" s="21"/>
      <c r="C90" s="3"/>
      <c r="D90" s="4"/>
      <c r="E90" s="4"/>
      <c r="F90" s="1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84"/>
    </row>
    <row r="91" spans="1:63" s="2" customFormat="1" x14ac:dyDescent="0.2">
      <c r="A91" s="21"/>
      <c r="C91" s="3"/>
      <c r="D91" s="4"/>
      <c r="E91" s="4"/>
      <c r="F91" s="1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84"/>
    </row>
    <row r="92" spans="1:63" s="2" customFormat="1" x14ac:dyDescent="0.2">
      <c r="A92" s="21"/>
      <c r="C92" s="3"/>
      <c r="D92" s="4"/>
      <c r="E92" s="4"/>
      <c r="F92" s="1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84"/>
    </row>
    <row r="93" spans="1:63" s="2" customFormat="1" x14ac:dyDescent="0.2">
      <c r="A93" s="21"/>
      <c r="C93" s="3"/>
      <c r="D93" s="4"/>
      <c r="E93" s="4"/>
      <c r="F93" s="1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84"/>
    </row>
    <row r="94" spans="1:63" s="2" customFormat="1" x14ac:dyDescent="0.2">
      <c r="A94" s="21"/>
      <c r="C94" s="3"/>
      <c r="D94" s="4"/>
      <c r="E94" s="4"/>
      <c r="F94" s="1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84"/>
    </row>
    <row r="95" spans="1:63" s="2" customFormat="1" x14ac:dyDescent="0.2">
      <c r="A95" s="21"/>
      <c r="C95" s="3"/>
      <c r="D95" s="4"/>
      <c r="E95" s="4"/>
      <c r="F95" s="1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84"/>
    </row>
    <row r="96" spans="1:63" s="2" customFormat="1" x14ac:dyDescent="0.2">
      <c r="A96" s="21"/>
      <c r="C96" s="3"/>
      <c r="D96" s="4"/>
      <c r="E96" s="4"/>
      <c r="F96" s="1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84"/>
    </row>
    <row r="97" spans="1:63" s="2" customFormat="1" x14ac:dyDescent="0.2">
      <c r="A97" s="21"/>
      <c r="C97" s="3"/>
      <c r="D97" s="4"/>
      <c r="E97" s="4"/>
      <c r="F97" s="1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84"/>
    </row>
    <row r="98" spans="1:63" s="2" customFormat="1" x14ac:dyDescent="0.2">
      <c r="A98" s="21"/>
      <c r="C98" s="3"/>
      <c r="D98" s="4"/>
      <c r="E98" s="4"/>
      <c r="F98" s="1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84"/>
    </row>
    <row r="99" spans="1:63" s="2" customFormat="1" x14ac:dyDescent="0.2">
      <c r="A99" s="21"/>
      <c r="C99" s="3"/>
      <c r="D99" s="4"/>
      <c r="E99" s="4"/>
      <c r="F99" s="1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84"/>
    </row>
    <row r="100" spans="1:63" s="2" customFormat="1" x14ac:dyDescent="0.2">
      <c r="A100" s="21"/>
      <c r="C100" s="3"/>
      <c r="D100" s="4"/>
      <c r="E100" s="4"/>
      <c r="F100" s="1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84"/>
    </row>
    <row r="101" spans="1:63" s="2" customFormat="1" x14ac:dyDescent="0.2">
      <c r="A101" s="21"/>
      <c r="C101" s="3"/>
      <c r="D101" s="4"/>
      <c r="E101" s="4"/>
      <c r="F101" s="1"/>
      <c r="G101" s="4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84"/>
    </row>
  </sheetData>
  <mergeCells count="50">
    <mergeCell ref="BE7:BE8"/>
    <mergeCell ref="BF7:BF8"/>
    <mergeCell ref="BG7:BG8"/>
    <mergeCell ref="BH7:BH8"/>
    <mergeCell ref="BI7:BI8"/>
    <mergeCell ref="BJ7:BJ8"/>
    <mergeCell ref="AY7:AY8"/>
    <mergeCell ref="AZ7:AZ8"/>
    <mergeCell ref="BA7:BA8"/>
    <mergeCell ref="BB7:BB8"/>
    <mergeCell ref="BC7:BC8"/>
    <mergeCell ref="BD7:BD8"/>
    <mergeCell ref="AS7:AS8"/>
    <mergeCell ref="AT7:AT8"/>
    <mergeCell ref="AU7:AU8"/>
    <mergeCell ref="AV7:AV8"/>
    <mergeCell ref="AW7:AW8"/>
    <mergeCell ref="AX7:AX8"/>
    <mergeCell ref="M7:M8"/>
    <mergeCell ref="R7:T7"/>
    <mergeCell ref="U7:X7"/>
    <mergeCell ref="AA7:AG7"/>
    <mergeCell ref="AH7:AQ7"/>
    <mergeCell ref="AR7:AR8"/>
    <mergeCell ref="G7:G8"/>
    <mergeCell ref="H7:H8"/>
    <mergeCell ref="I7:I8"/>
    <mergeCell ref="J7:J8"/>
    <mergeCell ref="K7:K8"/>
    <mergeCell ref="L7:L8"/>
    <mergeCell ref="BA5:BF6"/>
    <mergeCell ref="BG5:BJ6"/>
    <mergeCell ref="BK5:BK8"/>
    <mergeCell ref="C6:J6"/>
    <mergeCell ref="K6:M6"/>
    <mergeCell ref="N6:N8"/>
    <mergeCell ref="O6:O8"/>
    <mergeCell ref="P6:P8"/>
    <mergeCell ref="Q6:Q8"/>
    <mergeCell ref="C7:C8"/>
    <mergeCell ref="N1:Q1"/>
    <mergeCell ref="W1:X1"/>
    <mergeCell ref="C3:Q3"/>
    <mergeCell ref="A5:A9"/>
    <mergeCell ref="B5:B9"/>
    <mergeCell ref="C5:Q5"/>
    <mergeCell ref="R5:AZ6"/>
    <mergeCell ref="D7:D8"/>
    <mergeCell ref="E7:E8"/>
    <mergeCell ref="F7:F8"/>
  </mergeCells>
  <pageMargins left="0.23622047244094491" right="0.23622047244094491" top="0.35433070866141736" bottom="0.23622047244094491" header="0.31496062992125984" footer="0.11811023622047245"/>
  <pageSetup paperSize="8" scale="75" fitToWidth="2" orientation="landscape" r:id="rId1"/>
  <colBreaks count="2" manualBreakCount="2">
    <brk id="17" max="51" man="1"/>
    <brk id="45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2020</vt:lpstr>
      <vt:lpstr>2021</vt:lpstr>
      <vt:lpstr>2022</vt:lpstr>
      <vt:lpstr>'2020'!Заголовки_для_печати</vt:lpstr>
      <vt:lpstr>'2021'!Заголовки_для_печати</vt:lpstr>
      <vt:lpstr>'2022'!Заголовки_для_печати</vt:lpstr>
      <vt:lpstr>'2020'!Область_печати</vt:lpstr>
      <vt:lpstr>'2021'!Область_печати</vt:lpstr>
      <vt:lpstr>'2022'!Область_печати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Блашкина</dc:creator>
  <cp:lastModifiedBy>Хохлова Анна Юрьевна</cp:lastModifiedBy>
  <cp:lastPrinted>2018-10-08T06:06:07Z</cp:lastPrinted>
  <dcterms:created xsi:type="dcterms:W3CDTF">2018-10-05T09:51:58Z</dcterms:created>
  <dcterms:modified xsi:type="dcterms:W3CDTF">2019-10-08T08:49:01Z</dcterms:modified>
</cp:coreProperties>
</file>